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ΠΡΟΣΩΡΙΝΑ 2Κ 2019 ΥΕ ΕΥΡ ΚΟΙΝΟ\"/>
    </mc:Choice>
  </mc:AlternateContent>
  <xr:revisionPtr revIDLastSave="0" documentId="8_{260E95EA-1B8F-4D97-952D-6520DFABE546}" xr6:coauthVersionLast="36" xr6:coauthVersionMax="36" xr10:uidLastSave="{00000000-0000-0000-0000-000000000000}"/>
  <bookViews>
    <workbookView xWindow="0" yWindow="0" windowWidth="28800" windowHeight="12225"/>
  </bookViews>
  <sheets>
    <sheet name="2Κ_2019_Υ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</calcChain>
</file>

<file path=xl/sharedStrings.xml><?xml version="1.0" encoding="utf-8"?>
<sst xmlns="http://schemas.openxmlformats.org/spreadsheetml/2006/main" count="623" uniqueCount="19">
  <si>
    <t>ΠΛΗΡΩΣΗ ΘΕΣΕΩΝ ΜΕ ΣΕΙΡΑ ΠΡΟΤΕΡΑΙΟΤΗΤΑΣ (ΑΡΘΡΟ 18/Ν. 2190/1994) ΠΡΟΚΗΡΥΞΗ 2Κ/2019/28/03/2019</t>
  </si>
  <si>
    <t>Κ Α Τ Α Σ Τ Α Σ Η    Α Π Ο Ρ Ρ Ι Π Τ Ε Ω Ν</t>
  </si>
  <si>
    <t>ΥΠΟΧΡΕΩΤΙΚΗΣ ΕΚΠΑΙΔΕΥΣΗΣ (ΥΕ)</t>
  </si>
  <si>
    <t>Α/Α</t>
  </si>
  <si>
    <t>Α.Μ. ΥΠΟΨΗΦΙΟΥ</t>
  </si>
  <si>
    <t>ΑΙΤΙΟΛΟΓΙΑ ΑΠΟΡΡΙΨΗΣ</t>
  </si>
  <si>
    <t>ΜΗ ΚΑΤΑΒΟΛΗ ΠΑΡΑΒΟΛΟΥ</t>
  </si>
  <si>
    <t>ΠΑΡΑΒΟΛΟ ΔΕΣΜΕΥΜΕΝΟ Σ΄ ΑΛΛΗ ΠΡΟΚΗΡΥΞΗ</t>
  </si>
  <si>
    <t>ΜΗ ΥΠΟΒΟΛΗ ΑΠΟΔΕΚΤΟΥ, ΣΥΜΦΩΝΑ ΜΕ ΤΗΝ ΠΡΟΚΗΡΥΞΗ, ΒΑΣΙΚΟΥ ΤΙΤΛΟΥ ΣΠΟΥΔΩΝ (ΕΛΛΕΙΨΗ ΤΙΤΛΟΥ)</t>
  </si>
  <si>
    <t>ΜΗ ΥΠΟΒΟΛΗ ΗΛΕΚΤΡΟΝΙΚΗΣ ΑΙΤΗΣΗΣ</t>
  </si>
  <si>
    <t>ΔΕΝ ΕΙΝΑΙ ΕΛΛΗΝΑΣ ΠΟΛΙΤΗΣ ή ΟΜΟΓΕΝΗΣ ή ΠΟΛΙΤΗΣ ΚΡΑΤΟΥΣ ΤΗΣ Ε.Ε.</t>
  </si>
  <si>
    <t>ΕΛΛΕΙΨΗ ΤΙΤΛΟΥ</t>
  </si>
  <si>
    <t>ΕΚΠΡΟΘΕΣΜΗ ΑΠΟΣΤΟΛΗ ΕΚΤΥΠΩΜΕΝΗΣ ΜΟΡΦΗΣ ΗΛΕΚΤΡΟΝΙΚΗΣ ΑΙΤΗΣΗΣ ΣΤΟ ΣΥΝΟΛΟ ΤΗΣ ΚΑΙ ΔΙΚΑΙΟΛΟΓΗΤΙΚΩΝ</t>
  </si>
  <si>
    <t>ΜΗ ΑΠΟΣΤΟΛΗ ΕΚΤΥΠΩΜΕΝΗΣ ΜΟΡΦΗΣ ΗΛΕΚΤΡΟΝΙΚΗΣ ΑΙΤΗΣΗΣ ΣΤΟ ΣΥΝΟΛΟ ΤΗΣ</t>
  </si>
  <si>
    <t>ΜΗ ΑΠΟΣΤΟΛΗ ΕΚΤΥΠΩΜΕΝΗΣ ΜΟΡΦΗΣ ΗΛΕΚΤΡΟΝΙΚΗΣ ΑΙΤΗΣΗΣ ΣΤΟ ΣΥΝΟΛΟ ΤΗΣ ΚΑΙ ΔΙΚΑΙΟΛΟΓΗΤΙΚΩΝ</t>
  </si>
  <si>
    <t>ΜΗ ΑΠΟΣΤΟΛΗ ΕΚΤΥΠΩΜΕΝΗΣ ΜΟΡΦΗΣ ΗΛΕΚΤΡΟΝΙΚΗΣ ΑΙΤΗΣΗΣ ΣΤΟ ΣΥΝΟΛΟ ΤΗΣ ΚΑΙ ΔΙΚΑΙΟΛΟΓΗΤΙΚΩΝ, ΜΗ ΚΑΤΑΒΟΛΗ ΠΑΡΑΒΟΛΟΥ</t>
  </si>
  <si>
    <t>ΟΡΙΟ ΗΛΙΚΙΑΣ ΥΠΟΨΗΦΙΟΥ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</si>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</sst>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5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"00532761"</f>
        <v>00532761</v>
      </c>
      <c r="C7" t="s">
        <v>6</v>
      </c>
    </row>
    <row r="8" spans="1:3" x14ac:dyDescent="0.25">
      <c r="A8">
        <v>2</v>
      </c>
      <c r="B8" t="str">
        <f>"00509188"</f>
        <v>00509188</v>
      </c>
      <c r="C8" t="s">
        <v>6</v>
      </c>
    </row>
    <row r="9" spans="1:3" x14ac:dyDescent="0.25">
      <c r="A9">
        <v>3</v>
      </c>
      <c r="B9" t="str">
        <f>"00152321"</f>
        <v>00152321</v>
      </c>
      <c r="C9" t="s">
        <v>7</v>
      </c>
    </row>
    <row r="10" spans="1:3" x14ac:dyDescent="0.25">
      <c r="A10">
        <v>4</v>
      </c>
      <c r="B10" t="str">
        <f>"00147756"</f>
        <v>00147756</v>
      </c>
      <c r="C10" t="s">
        <v>6</v>
      </c>
    </row>
    <row r="11" spans="1:3" x14ac:dyDescent="0.25">
      <c r="A11">
        <v>5</v>
      </c>
      <c r="B11" t="str">
        <f>"00534744"</f>
        <v>00534744</v>
      </c>
      <c r="C11" t="s">
        <v>6</v>
      </c>
    </row>
    <row r="12" spans="1:3" x14ac:dyDescent="0.25">
      <c r="A12">
        <v>6</v>
      </c>
      <c r="B12" t="str">
        <f>"00028724"</f>
        <v>00028724</v>
      </c>
      <c r="C12" t="s">
        <v>6</v>
      </c>
    </row>
    <row r="13" spans="1:3" x14ac:dyDescent="0.25">
      <c r="A13">
        <v>7</v>
      </c>
      <c r="B13" t="str">
        <f>"201506003173"</f>
        <v>201506003173</v>
      </c>
      <c r="C13" t="s">
        <v>8</v>
      </c>
    </row>
    <row r="14" spans="1:3" x14ac:dyDescent="0.25">
      <c r="A14">
        <v>8</v>
      </c>
      <c r="B14" t="str">
        <f>"00534918"</f>
        <v>00534918</v>
      </c>
      <c r="C14" t="s">
        <v>8</v>
      </c>
    </row>
    <row r="15" spans="1:3" x14ac:dyDescent="0.25">
      <c r="A15">
        <v>9</v>
      </c>
      <c r="B15" t="str">
        <f>"201406001217"</f>
        <v>201406001217</v>
      </c>
      <c r="C15" t="s">
        <v>6</v>
      </c>
    </row>
    <row r="16" spans="1:3" x14ac:dyDescent="0.25">
      <c r="A16">
        <v>10</v>
      </c>
      <c r="B16" t="str">
        <f>"00372870"</f>
        <v>00372870</v>
      </c>
      <c r="C16" t="s">
        <v>6</v>
      </c>
    </row>
    <row r="17" spans="1:3" x14ac:dyDescent="0.25">
      <c r="A17">
        <v>11</v>
      </c>
      <c r="B17" t="str">
        <f>"00510671"</f>
        <v>00510671</v>
      </c>
      <c r="C17" t="s">
        <v>6</v>
      </c>
    </row>
    <row r="18" spans="1:3" x14ac:dyDescent="0.25">
      <c r="A18">
        <v>12</v>
      </c>
      <c r="B18" t="str">
        <f>"201511020076"</f>
        <v>201511020076</v>
      </c>
      <c r="C18" t="s">
        <v>6</v>
      </c>
    </row>
    <row r="19" spans="1:3" x14ac:dyDescent="0.25">
      <c r="A19">
        <v>13</v>
      </c>
      <c r="B19" t="str">
        <f>"201502002036"</f>
        <v>201502002036</v>
      </c>
      <c r="C19" t="s">
        <v>6</v>
      </c>
    </row>
    <row r="20" spans="1:3" x14ac:dyDescent="0.25">
      <c r="A20">
        <v>14</v>
      </c>
      <c r="B20" t="str">
        <f>"201409003006"</f>
        <v>201409003006</v>
      </c>
      <c r="C20" t="s">
        <v>7</v>
      </c>
    </row>
    <row r="21" spans="1:3" x14ac:dyDescent="0.25">
      <c r="A21">
        <v>15</v>
      </c>
      <c r="B21" t="str">
        <f>"201511014410"</f>
        <v>201511014410</v>
      </c>
      <c r="C21" t="s">
        <v>6</v>
      </c>
    </row>
    <row r="22" spans="1:3" x14ac:dyDescent="0.25">
      <c r="A22">
        <v>16</v>
      </c>
      <c r="B22" t="str">
        <f>""</f>
        <v/>
      </c>
      <c r="C22" t="s">
        <v>9</v>
      </c>
    </row>
    <row r="23" spans="1:3" x14ac:dyDescent="0.25">
      <c r="A23">
        <v>17</v>
      </c>
      <c r="B23" t="str">
        <f>"00376953"</f>
        <v>00376953</v>
      </c>
      <c r="C23" t="s">
        <v>9</v>
      </c>
    </row>
    <row r="24" spans="1:3" x14ac:dyDescent="0.25">
      <c r="A24">
        <v>18</v>
      </c>
      <c r="B24" t="str">
        <f>"00537046"</f>
        <v>00537046</v>
      </c>
      <c r="C24" t="s">
        <v>9</v>
      </c>
    </row>
    <row r="25" spans="1:3" x14ac:dyDescent="0.25">
      <c r="A25">
        <v>19</v>
      </c>
      <c r="B25" t="str">
        <f>"00486484"</f>
        <v>00486484</v>
      </c>
      <c r="C25" t="s">
        <v>9</v>
      </c>
    </row>
    <row r="26" spans="1:3" x14ac:dyDescent="0.25">
      <c r="A26">
        <v>20</v>
      </c>
      <c r="B26" t="str">
        <f>"00511850"</f>
        <v>00511850</v>
      </c>
      <c r="C26" t="s">
        <v>6</v>
      </c>
    </row>
    <row r="27" spans="1:3" x14ac:dyDescent="0.25">
      <c r="A27">
        <v>21</v>
      </c>
      <c r="B27" t="str">
        <f>"00362097"</f>
        <v>00362097</v>
      </c>
      <c r="C27" t="s">
        <v>9</v>
      </c>
    </row>
    <row r="28" spans="1:3" x14ac:dyDescent="0.25">
      <c r="A28">
        <v>22</v>
      </c>
      <c r="B28" t="str">
        <f>"00534597"</f>
        <v>00534597</v>
      </c>
      <c r="C28" t="s">
        <v>9</v>
      </c>
    </row>
    <row r="29" spans="1:3" x14ac:dyDescent="0.25">
      <c r="A29">
        <v>23</v>
      </c>
      <c r="B29" t="str">
        <f>"201402011372"</f>
        <v>201402011372</v>
      </c>
      <c r="C29" t="s">
        <v>9</v>
      </c>
    </row>
    <row r="30" spans="1:3" x14ac:dyDescent="0.25">
      <c r="A30">
        <v>24</v>
      </c>
      <c r="B30" t="str">
        <f>"00517613"</f>
        <v>00517613</v>
      </c>
      <c r="C30" t="s">
        <v>9</v>
      </c>
    </row>
    <row r="31" spans="1:3" x14ac:dyDescent="0.25">
      <c r="A31">
        <v>25</v>
      </c>
      <c r="B31" t="str">
        <f>"201511024480"</f>
        <v>201511024480</v>
      </c>
      <c r="C31" t="s">
        <v>9</v>
      </c>
    </row>
    <row r="32" spans="1:3" x14ac:dyDescent="0.25">
      <c r="A32">
        <v>26</v>
      </c>
      <c r="B32" t="str">
        <f>"00346669"</f>
        <v>00346669</v>
      </c>
      <c r="C32" t="s">
        <v>9</v>
      </c>
    </row>
    <row r="33" spans="1:3" x14ac:dyDescent="0.25">
      <c r="A33">
        <v>27</v>
      </c>
      <c r="B33" t="str">
        <f>"00222807"</f>
        <v>00222807</v>
      </c>
      <c r="C33" t="s">
        <v>9</v>
      </c>
    </row>
    <row r="34" spans="1:3" x14ac:dyDescent="0.25">
      <c r="A34">
        <v>28</v>
      </c>
      <c r="B34" t="str">
        <f>"00410848"</f>
        <v>00410848</v>
      </c>
      <c r="C34" t="s">
        <v>6</v>
      </c>
    </row>
    <row r="35" spans="1:3" x14ac:dyDescent="0.25">
      <c r="A35">
        <v>29</v>
      </c>
      <c r="B35" t="str">
        <f>"00348708"</f>
        <v>00348708</v>
      </c>
      <c r="C35" t="s">
        <v>10</v>
      </c>
    </row>
    <row r="36" spans="1:3" x14ac:dyDescent="0.25">
      <c r="A36">
        <v>30</v>
      </c>
      <c r="B36" t="str">
        <f>"00405069"</f>
        <v>00405069</v>
      </c>
      <c r="C36" t="s">
        <v>8</v>
      </c>
    </row>
    <row r="37" spans="1:3" x14ac:dyDescent="0.25">
      <c r="A37">
        <v>31</v>
      </c>
      <c r="B37" t="str">
        <f>"00047894"</f>
        <v>00047894</v>
      </c>
      <c r="C37" t="s">
        <v>6</v>
      </c>
    </row>
    <row r="38" spans="1:3" x14ac:dyDescent="0.25">
      <c r="A38">
        <v>32</v>
      </c>
      <c r="B38" t="str">
        <f>"00039726"</f>
        <v>00039726</v>
      </c>
      <c r="C38" t="s">
        <v>6</v>
      </c>
    </row>
    <row r="39" spans="1:3" x14ac:dyDescent="0.25">
      <c r="A39">
        <v>33</v>
      </c>
      <c r="B39" t="str">
        <f>"00212162"</f>
        <v>00212162</v>
      </c>
      <c r="C39" t="s">
        <v>6</v>
      </c>
    </row>
    <row r="40" spans="1:3" x14ac:dyDescent="0.25">
      <c r="A40">
        <v>34</v>
      </c>
      <c r="B40" t="str">
        <f>"00321101"</f>
        <v>00321101</v>
      </c>
      <c r="C40" t="s">
        <v>6</v>
      </c>
    </row>
    <row r="41" spans="1:3" x14ac:dyDescent="0.25">
      <c r="A41">
        <v>35</v>
      </c>
      <c r="B41" t="str">
        <f>"00089971"</f>
        <v>00089971</v>
      </c>
      <c r="C41" t="s">
        <v>6</v>
      </c>
    </row>
    <row r="42" spans="1:3" x14ac:dyDescent="0.25">
      <c r="A42">
        <v>36</v>
      </c>
      <c r="B42" t="str">
        <f>"00078875"</f>
        <v>00078875</v>
      </c>
      <c r="C42" t="s">
        <v>6</v>
      </c>
    </row>
    <row r="43" spans="1:3" x14ac:dyDescent="0.25">
      <c r="A43">
        <v>37</v>
      </c>
      <c r="B43" t="str">
        <f>"00013979"</f>
        <v>00013979</v>
      </c>
      <c r="C43" t="s">
        <v>6</v>
      </c>
    </row>
    <row r="44" spans="1:3" x14ac:dyDescent="0.25">
      <c r="A44">
        <v>38</v>
      </c>
      <c r="B44" t="str">
        <f>"00498086"</f>
        <v>00498086</v>
      </c>
      <c r="C44" t="s">
        <v>6</v>
      </c>
    </row>
    <row r="45" spans="1:3" x14ac:dyDescent="0.25">
      <c r="A45">
        <v>39</v>
      </c>
      <c r="B45" t="str">
        <f>"201511007975"</f>
        <v>201511007975</v>
      </c>
      <c r="C45" t="s">
        <v>6</v>
      </c>
    </row>
    <row r="46" spans="1:3" x14ac:dyDescent="0.25">
      <c r="A46">
        <v>40</v>
      </c>
      <c r="B46" t="str">
        <f>"201511038762"</f>
        <v>201511038762</v>
      </c>
      <c r="C46" t="s">
        <v>6</v>
      </c>
    </row>
    <row r="47" spans="1:3" x14ac:dyDescent="0.25">
      <c r="A47">
        <v>41</v>
      </c>
      <c r="B47" t="str">
        <f>"201511017423"</f>
        <v>201511017423</v>
      </c>
      <c r="C47" t="s">
        <v>6</v>
      </c>
    </row>
    <row r="48" spans="1:3" x14ac:dyDescent="0.25">
      <c r="A48">
        <v>42</v>
      </c>
      <c r="B48" t="str">
        <f>"201511037336"</f>
        <v>201511037336</v>
      </c>
      <c r="C48" t="s">
        <v>6</v>
      </c>
    </row>
    <row r="49" spans="1:3" x14ac:dyDescent="0.25">
      <c r="A49">
        <v>43</v>
      </c>
      <c r="B49" t="str">
        <f>"00263944"</f>
        <v>00263944</v>
      </c>
      <c r="C49" t="s">
        <v>6</v>
      </c>
    </row>
    <row r="50" spans="1:3" x14ac:dyDescent="0.25">
      <c r="A50">
        <v>44</v>
      </c>
      <c r="B50" t="str">
        <f>"00245712"</f>
        <v>00245712</v>
      </c>
      <c r="C50" t="s">
        <v>6</v>
      </c>
    </row>
    <row r="51" spans="1:3" x14ac:dyDescent="0.25">
      <c r="A51">
        <v>45</v>
      </c>
      <c r="B51" t="str">
        <f>"00351475"</f>
        <v>00351475</v>
      </c>
      <c r="C51" t="s">
        <v>6</v>
      </c>
    </row>
    <row r="52" spans="1:3" x14ac:dyDescent="0.25">
      <c r="A52">
        <v>46</v>
      </c>
      <c r="B52" t="str">
        <f>"201502002756"</f>
        <v>201502002756</v>
      </c>
      <c r="C52" t="s">
        <v>8</v>
      </c>
    </row>
    <row r="53" spans="1:3" x14ac:dyDescent="0.25">
      <c r="A53">
        <v>47</v>
      </c>
      <c r="B53" t="str">
        <f>"00279558"</f>
        <v>00279558</v>
      </c>
      <c r="C53" t="s">
        <v>6</v>
      </c>
    </row>
    <row r="54" spans="1:3" x14ac:dyDescent="0.25">
      <c r="A54">
        <v>48</v>
      </c>
      <c r="B54" t="str">
        <f>"00379536"</f>
        <v>00379536</v>
      </c>
      <c r="C54" t="s">
        <v>6</v>
      </c>
    </row>
    <row r="55" spans="1:3" x14ac:dyDescent="0.25">
      <c r="A55">
        <v>49</v>
      </c>
      <c r="B55" t="str">
        <f>"201601001356"</f>
        <v>201601001356</v>
      </c>
      <c r="C55" t="s">
        <v>6</v>
      </c>
    </row>
    <row r="56" spans="1:3" x14ac:dyDescent="0.25">
      <c r="A56">
        <v>50</v>
      </c>
      <c r="B56" t="str">
        <f>"00535716"</f>
        <v>00535716</v>
      </c>
      <c r="C56" t="s">
        <v>6</v>
      </c>
    </row>
    <row r="57" spans="1:3" x14ac:dyDescent="0.25">
      <c r="A57">
        <v>51</v>
      </c>
      <c r="B57" t="str">
        <f>"00468756"</f>
        <v>00468756</v>
      </c>
      <c r="C57" t="s">
        <v>6</v>
      </c>
    </row>
    <row r="58" spans="1:3" x14ac:dyDescent="0.25">
      <c r="A58">
        <v>52</v>
      </c>
      <c r="B58" t="str">
        <f>"00359045"</f>
        <v>00359045</v>
      </c>
      <c r="C58" t="s">
        <v>6</v>
      </c>
    </row>
    <row r="59" spans="1:3" x14ac:dyDescent="0.25">
      <c r="A59">
        <v>53</v>
      </c>
      <c r="B59" t="str">
        <f>"201511019206"</f>
        <v>201511019206</v>
      </c>
      <c r="C59" t="s">
        <v>6</v>
      </c>
    </row>
    <row r="60" spans="1:3" x14ac:dyDescent="0.25">
      <c r="A60">
        <v>54</v>
      </c>
      <c r="B60" t="str">
        <f>"00535028"</f>
        <v>00535028</v>
      </c>
      <c r="C60" t="s">
        <v>6</v>
      </c>
    </row>
    <row r="61" spans="1:3" x14ac:dyDescent="0.25">
      <c r="A61">
        <v>55</v>
      </c>
      <c r="B61" t="str">
        <f>"00154508"</f>
        <v>00154508</v>
      </c>
      <c r="C61" t="s">
        <v>6</v>
      </c>
    </row>
    <row r="62" spans="1:3" x14ac:dyDescent="0.25">
      <c r="A62">
        <v>56</v>
      </c>
      <c r="B62" t="str">
        <f>"00534796"</f>
        <v>00534796</v>
      </c>
      <c r="C62" t="s">
        <v>6</v>
      </c>
    </row>
    <row r="63" spans="1:3" x14ac:dyDescent="0.25">
      <c r="A63">
        <v>57</v>
      </c>
      <c r="B63" t="str">
        <f>"00264412"</f>
        <v>00264412</v>
      </c>
      <c r="C63" t="s">
        <v>8</v>
      </c>
    </row>
    <row r="64" spans="1:3" x14ac:dyDescent="0.25">
      <c r="A64">
        <v>58</v>
      </c>
      <c r="B64" t="str">
        <f>"00537559"</f>
        <v>00537559</v>
      </c>
      <c r="C64" t="s">
        <v>6</v>
      </c>
    </row>
    <row r="65" spans="1:3" x14ac:dyDescent="0.25">
      <c r="A65">
        <v>59</v>
      </c>
      <c r="B65" t="str">
        <f>"00185990"</f>
        <v>00185990</v>
      </c>
      <c r="C65" t="s">
        <v>6</v>
      </c>
    </row>
    <row r="66" spans="1:3" x14ac:dyDescent="0.25">
      <c r="A66">
        <v>60</v>
      </c>
      <c r="B66" t="str">
        <f>"00519491"</f>
        <v>00519491</v>
      </c>
      <c r="C66" t="s">
        <v>6</v>
      </c>
    </row>
    <row r="67" spans="1:3" x14ac:dyDescent="0.25">
      <c r="A67">
        <v>61</v>
      </c>
      <c r="B67" t="str">
        <f>"00535225"</f>
        <v>00535225</v>
      </c>
      <c r="C67" t="s">
        <v>6</v>
      </c>
    </row>
    <row r="68" spans="1:3" x14ac:dyDescent="0.25">
      <c r="A68">
        <v>62</v>
      </c>
      <c r="B68" t="str">
        <f>"00538239"</f>
        <v>00538239</v>
      </c>
      <c r="C68" t="s">
        <v>6</v>
      </c>
    </row>
    <row r="69" spans="1:3" x14ac:dyDescent="0.25">
      <c r="A69">
        <v>63</v>
      </c>
      <c r="B69" t="str">
        <f>"00089607"</f>
        <v>00089607</v>
      </c>
      <c r="C69" t="s">
        <v>6</v>
      </c>
    </row>
    <row r="70" spans="1:3" x14ac:dyDescent="0.25">
      <c r="A70">
        <v>64</v>
      </c>
      <c r="B70" t="str">
        <f>"00262903"</f>
        <v>00262903</v>
      </c>
      <c r="C70" t="s">
        <v>6</v>
      </c>
    </row>
    <row r="71" spans="1:3" x14ac:dyDescent="0.25">
      <c r="A71">
        <v>65</v>
      </c>
      <c r="B71" t="str">
        <f>"201511014736"</f>
        <v>201511014736</v>
      </c>
      <c r="C71" t="s">
        <v>6</v>
      </c>
    </row>
    <row r="72" spans="1:3" x14ac:dyDescent="0.25">
      <c r="A72">
        <v>66</v>
      </c>
      <c r="B72" t="str">
        <f>"00534432"</f>
        <v>00534432</v>
      </c>
      <c r="C72" t="s">
        <v>6</v>
      </c>
    </row>
    <row r="73" spans="1:3" x14ac:dyDescent="0.25">
      <c r="A73">
        <v>67</v>
      </c>
      <c r="B73" t="str">
        <f>"00533134"</f>
        <v>00533134</v>
      </c>
      <c r="C73" t="s">
        <v>6</v>
      </c>
    </row>
    <row r="74" spans="1:3" x14ac:dyDescent="0.25">
      <c r="A74">
        <v>68</v>
      </c>
      <c r="B74" t="str">
        <f>"00533968"</f>
        <v>00533968</v>
      </c>
      <c r="C74" t="s">
        <v>6</v>
      </c>
    </row>
    <row r="75" spans="1:3" x14ac:dyDescent="0.25">
      <c r="A75">
        <v>69</v>
      </c>
      <c r="B75" t="str">
        <f>"00539916"</f>
        <v>00539916</v>
      </c>
      <c r="C75" t="s">
        <v>8</v>
      </c>
    </row>
    <row r="76" spans="1:3" x14ac:dyDescent="0.25">
      <c r="A76">
        <v>70</v>
      </c>
      <c r="B76" t="str">
        <f>"201406012776"</f>
        <v>201406012776</v>
      </c>
      <c r="C76" t="s">
        <v>6</v>
      </c>
    </row>
    <row r="77" spans="1:3" x14ac:dyDescent="0.25">
      <c r="A77">
        <v>71</v>
      </c>
      <c r="B77" t="str">
        <f>"201507003841"</f>
        <v>201507003841</v>
      </c>
      <c r="C77" t="s">
        <v>6</v>
      </c>
    </row>
    <row r="78" spans="1:3" x14ac:dyDescent="0.25">
      <c r="A78">
        <v>72</v>
      </c>
      <c r="B78" t="str">
        <f>"00508222"</f>
        <v>00508222</v>
      </c>
      <c r="C78" t="s">
        <v>6</v>
      </c>
    </row>
    <row r="79" spans="1:3" x14ac:dyDescent="0.25">
      <c r="A79">
        <v>73</v>
      </c>
      <c r="B79" t="str">
        <f>"00534197"</f>
        <v>00534197</v>
      </c>
      <c r="C79" t="s">
        <v>6</v>
      </c>
    </row>
    <row r="80" spans="1:3" x14ac:dyDescent="0.25">
      <c r="A80">
        <v>74</v>
      </c>
      <c r="B80" t="str">
        <f>"00156932"</f>
        <v>00156932</v>
      </c>
      <c r="C80" t="s">
        <v>6</v>
      </c>
    </row>
    <row r="81" spans="1:3" x14ac:dyDescent="0.25">
      <c r="A81">
        <v>75</v>
      </c>
      <c r="B81" t="str">
        <f>"00360134"</f>
        <v>00360134</v>
      </c>
      <c r="C81" t="s">
        <v>6</v>
      </c>
    </row>
    <row r="82" spans="1:3" x14ac:dyDescent="0.25">
      <c r="A82">
        <v>76</v>
      </c>
      <c r="B82" t="str">
        <f>"00525557"</f>
        <v>00525557</v>
      </c>
      <c r="C82" t="s">
        <v>6</v>
      </c>
    </row>
    <row r="83" spans="1:3" x14ac:dyDescent="0.25">
      <c r="A83">
        <v>77</v>
      </c>
      <c r="B83" t="str">
        <f>"00518621"</f>
        <v>00518621</v>
      </c>
      <c r="C83" t="s">
        <v>6</v>
      </c>
    </row>
    <row r="84" spans="1:3" x14ac:dyDescent="0.25">
      <c r="A84">
        <v>78</v>
      </c>
      <c r="B84" t="str">
        <f>"00502371"</f>
        <v>00502371</v>
      </c>
      <c r="C84" t="s">
        <v>11</v>
      </c>
    </row>
    <row r="85" spans="1:3" x14ac:dyDescent="0.25">
      <c r="A85">
        <v>79</v>
      </c>
      <c r="B85" t="str">
        <f>"00186963"</f>
        <v>00186963</v>
      </c>
      <c r="C85" t="s">
        <v>6</v>
      </c>
    </row>
    <row r="86" spans="1:3" x14ac:dyDescent="0.25">
      <c r="A86">
        <v>80</v>
      </c>
      <c r="B86" t="str">
        <f>"00490572"</f>
        <v>00490572</v>
      </c>
      <c r="C86" t="s">
        <v>6</v>
      </c>
    </row>
    <row r="87" spans="1:3" x14ac:dyDescent="0.25">
      <c r="A87">
        <v>81</v>
      </c>
      <c r="B87" t="str">
        <f>"00518110"</f>
        <v>00518110</v>
      </c>
      <c r="C87" t="s">
        <v>12</v>
      </c>
    </row>
    <row r="88" spans="1:3" x14ac:dyDescent="0.25">
      <c r="A88">
        <v>82</v>
      </c>
      <c r="B88" t="str">
        <f>"00285373"</f>
        <v>00285373</v>
      </c>
      <c r="C88" t="s">
        <v>13</v>
      </c>
    </row>
    <row r="89" spans="1:3" x14ac:dyDescent="0.25">
      <c r="A89">
        <v>83</v>
      </c>
      <c r="B89" t="str">
        <f>"00148143"</f>
        <v>00148143</v>
      </c>
      <c r="C89" t="s">
        <v>9</v>
      </c>
    </row>
    <row r="90" spans="1:3" x14ac:dyDescent="0.25">
      <c r="A90">
        <v>84</v>
      </c>
      <c r="B90" t="str">
        <f>"00532503"</f>
        <v>00532503</v>
      </c>
      <c r="C90" t="s">
        <v>13</v>
      </c>
    </row>
    <row r="91" spans="1:3" x14ac:dyDescent="0.25">
      <c r="A91">
        <v>85</v>
      </c>
      <c r="B91" t="str">
        <f>"00324729"</f>
        <v>00324729</v>
      </c>
      <c r="C91" t="s">
        <v>9</v>
      </c>
    </row>
    <row r="92" spans="1:3" x14ac:dyDescent="0.25">
      <c r="A92">
        <v>86</v>
      </c>
      <c r="B92" t="str">
        <f>"00185189"</f>
        <v>00185189</v>
      </c>
      <c r="C92" t="s">
        <v>14</v>
      </c>
    </row>
    <row r="93" spans="1:3" x14ac:dyDescent="0.25">
      <c r="A93">
        <v>87</v>
      </c>
      <c r="B93" t="str">
        <f>"00019147"</f>
        <v>00019147</v>
      </c>
      <c r="C93" t="s">
        <v>14</v>
      </c>
    </row>
    <row r="94" spans="1:3" x14ac:dyDescent="0.25">
      <c r="A94">
        <v>88</v>
      </c>
      <c r="B94" t="str">
        <f>"00540971"</f>
        <v>00540971</v>
      </c>
      <c r="C94" t="s">
        <v>14</v>
      </c>
    </row>
    <row r="95" spans="1:3" x14ac:dyDescent="0.25">
      <c r="A95">
        <v>89</v>
      </c>
      <c r="B95" t="str">
        <f>"00399911"</f>
        <v>00399911</v>
      </c>
      <c r="C95" t="s">
        <v>15</v>
      </c>
    </row>
    <row r="96" spans="1:3" x14ac:dyDescent="0.25">
      <c r="A96">
        <v>90</v>
      </c>
      <c r="B96" t="str">
        <f>"00370773"</f>
        <v>00370773</v>
      </c>
      <c r="C96" t="s">
        <v>14</v>
      </c>
    </row>
    <row r="97" spans="1:3" x14ac:dyDescent="0.25">
      <c r="A97">
        <v>91</v>
      </c>
      <c r="B97" t="str">
        <f>"00409856"</f>
        <v>00409856</v>
      </c>
      <c r="C97" t="s">
        <v>14</v>
      </c>
    </row>
    <row r="98" spans="1:3" x14ac:dyDescent="0.25">
      <c r="A98">
        <v>92</v>
      </c>
      <c r="B98" t="str">
        <f>"00314457"</f>
        <v>00314457</v>
      </c>
      <c r="C98" t="s">
        <v>14</v>
      </c>
    </row>
    <row r="99" spans="1:3" x14ac:dyDescent="0.25">
      <c r="A99">
        <v>93</v>
      </c>
      <c r="B99" t="str">
        <f>"00468586"</f>
        <v>00468586</v>
      </c>
      <c r="C99" t="s">
        <v>14</v>
      </c>
    </row>
    <row r="100" spans="1:3" x14ac:dyDescent="0.25">
      <c r="A100">
        <v>94</v>
      </c>
      <c r="B100" t="str">
        <f>"00536156"</f>
        <v>00536156</v>
      </c>
      <c r="C100" t="s">
        <v>14</v>
      </c>
    </row>
    <row r="101" spans="1:3" x14ac:dyDescent="0.25">
      <c r="A101">
        <v>95</v>
      </c>
      <c r="B101" t="str">
        <f>"00089914"</f>
        <v>00089914</v>
      </c>
      <c r="C101" t="s">
        <v>6</v>
      </c>
    </row>
    <row r="102" spans="1:3" x14ac:dyDescent="0.25">
      <c r="A102">
        <v>96</v>
      </c>
      <c r="B102" t="str">
        <f>"00141175"</f>
        <v>00141175</v>
      </c>
      <c r="C102" t="s">
        <v>14</v>
      </c>
    </row>
    <row r="103" spans="1:3" x14ac:dyDescent="0.25">
      <c r="A103">
        <v>97</v>
      </c>
      <c r="B103" t="str">
        <f>"00540333"</f>
        <v>00540333</v>
      </c>
      <c r="C103" t="s">
        <v>14</v>
      </c>
    </row>
    <row r="104" spans="1:3" x14ac:dyDescent="0.25">
      <c r="A104">
        <v>98</v>
      </c>
      <c r="B104" t="str">
        <f>"00536220"</f>
        <v>00536220</v>
      </c>
      <c r="C104" t="s">
        <v>6</v>
      </c>
    </row>
    <row r="105" spans="1:3" x14ac:dyDescent="0.25">
      <c r="A105">
        <v>99</v>
      </c>
      <c r="B105" t="str">
        <f>"00540837"</f>
        <v>00540837</v>
      </c>
      <c r="C105" t="s">
        <v>6</v>
      </c>
    </row>
    <row r="106" spans="1:3" x14ac:dyDescent="0.25">
      <c r="A106">
        <v>100</v>
      </c>
      <c r="B106" t="str">
        <f>"00176581"</f>
        <v>00176581</v>
      </c>
      <c r="C106" t="s">
        <v>6</v>
      </c>
    </row>
    <row r="107" spans="1:3" x14ac:dyDescent="0.25">
      <c r="A107">
        <v>101</v>
      </c>
      <c r="B107" t="str">
        <f>"00537409"</f>
        <v>00537409</v>
      </c>
      <c r="C107" t="s">
        <v>6</v>
      </c>
    </row>
    <row r="108" spans="1:3" x14ac:dyDescent="0.25">
      <c r="A108">
        <v>102</v>
      </c>
      <c r="B108" t="str">
        <f>"00176144"</f>
        <v>00176144</v>
      </c>
      <c r="C108" t="s">
        <v>6</v>
      </c>
    </row>
    <row r="109" spans="1:3" x14ac:dyDescent="0.25">
      <c r="A109">
        <v>103</v>
      </c>
      <c r="B109" t="str">
        <f>"00541004"</f>
        <v>00541004</v>
      </c>
      <c r="C109" t="s">
        <v>14</v>
      </c>
    </row>
    <row r="110" spans="1:3" x14ac:dyDescent="0.25">
      <c r="A110">
        <v>104</v>
      </c>
      <c r="B110" t="str">
        <f>"201510001399"</f>
        <v>201510001399</v>
      </c>
      <c r="C110" t="s">
        <v>6</v>
      </c>
    </row>
    <row r="111" spans="1:3" x14ac:dyDescent="0.25">
      <c r="A111">
        <v>105</v>
      </c>
      <c r="B111" t="str">
        <f>"00005167"</f>
        <v>00005167</v>
      </c>
      <c r="C111" t="s">
        <v>15</v>
      </c>
    </row>
    <row r="112" spans="1:3" x14ac:dyDescent="0.25">
      <c r="A112">
        <v>106</v>
      </c>
      <c r="B112" t="str">
        <f>"00227428"</f>
        <v>00227428</v>
      </c>
      <c r="C112" t="s">
        <v>6</v>
      </c>
    </row>
    <row r="113" spans="1:3" x14ac:dyDescent="0.25">
      <c r="A113">
        <v>107</v>
      </c>
      <c r="B113" t="str">
        <f>"00246776"</f>
        <v>00246776</v>
      </c>
      <c r="C113" t="s">
        <v>14</v>
      </c>
    </row>
    <row r="114" spans="1:3" x14ac:dyDescent="0.25">
      <c r="A114">
        <v>108</v>
      </c>
      <c r="B114" t="str">
        <f>"00342616"</f>
        <v>00342616</v>
      </c>
      <c r="C114" t="s">
        <v>6</v>
      </c>
    </row>
    <row r="115" spans="1:3" x14ac:dyDescent="0.25">
      <c r="A115">
        <v>109</v>
      </c>
      <c r="B115" t="str">
        <f>"201406012956"</f>
        <v>201406012956</v>
      </c>
      <c r="C115" t="s">
        <v>6</v>
      </c>
    </row>
    <row r="116" spans="1:3" x14ac:dyDescent="0.25">
      <c r="A116">
        <v>110</v>
      </c>
      <c r="B116" t="str">
        <f>"201402008819"</f>
        <v>201402008819</v>
      </c>
      <c r="C116" t="s">
        <v>6</v>
      </c>
    </row>
    <row r="117" spans="1:3" x14ac:dyDescent="0.25">
      <c r="A117">
        <v>111</v>
      </c>
      <c r="B117" t="str">
        <f>"201406006828"</f>
        <v>201406006828</v>
      </c>
      <c r="C117" t="s">
        <v>14</v>
      </c>
    </row>
    <row r="118" spans="1:3" x14ac:dyDescent="0.25">
      <c r="A118">
        <v>112</v>
      </c>
      <c r="B118" t="str">
        <f>"201102000728"</f>
        <v>201102000728</v>
      </c>
      <c r="C118" t="s">
        <v>6</v>
      </c>
    </row>
    <row r="119" spans="1:3" x14ac:dyDescent="0.25">
      <c r="A119">
        <v>113</v>
      </c>
      <c r="B119" t="str">
        <f>"201511004422"</f>
        <v>201511004422</v>
      </c>
      <c r="C119" t="s">
        <v>6</v>
      </c>
    </row>
    <row r="120" spans="1:3" x14ac:dyDescent="0.25">
      <c r="A120">
        <v>114</v>
      </c>
      <c r="B120" t="str">
        <f>"201502002734"</f>
        <v>201502002734</v>
      </c>
      <c r="C120" t="s">
        <v>6</v>
      </c>
    </row>
    <row r="121" spans="1:3" x14ac:dyDescent="0.25">
      <c r="A121">
        <v>115</v>
      </c>
      <c r="B121" t="str">
        <f>"201409002051"</f>
        <v>201409002051</v>
      </c>
      <c r="C121" t="s">
        <v>6</v>
      </c>
    </row>
    <row r="122" spans="1:3" x14ac:dyDescent="0.25">
      <c r="A122">
        <v>116</v>
      </c>
      <c r="B122" t="str">
        <f>"201511011311"</f>
        <v>201511011311</v>
      </c>
      <c r="C122" t="s">
        <v>14</v>
      </c>
    </row>
    <row r="123" spans="1:3" x14ac:dyDescent="0.25">
      <c r="A123">
        <v>117</v>
      </c>
      <c r="B123" t="str">
        <f>"201511010817"</f>
        <v>201511010817</v>
      </c>
      <c r="C123" t="s">
        <v>6</v>
      </c>
    </row>
    <row r="124" spans="1:3" x14ac:dyDescent="0.25">
      <c r="A124">
        <v>118</v>
      </c>
      <c r="B124" t="str">
        <f>"201511015627"</f>
        <v>201511015627</v>
      </c>
      <c r="C124" t="s">
        <v>6</v>
      </c>
    </row>
    <row r="125" spans="1:3" x14ac:dyDescent="0.25">
      <c r="A125">
        <v>119</v>
      </c>
      <c r="B125" t="str">
        <f>"201410001244"</f>
        <v>201410001244</v>
      </c>
      <c r="C125" t="s">
        <v>14</v>
      </c>
    </row>
    <row r="126" spans="1:3" x14ac:dyDescent="0.25">
      <c r="A126">
        <v>120</v>
      </c>
      <c r="B126" t="str">
        <f>"201506000275"</f>
        <v>201506000275</v>
      </c>
      <c r="C126" t="s">
        <v>6</v>
      </c>
    </row>
    <row r="127" spans="1:3" x14ac:dyDescent="0.25">
      <c r="A127">
        <v>121</v>
      </c>
      <c r="B127" t="str">
        <f>"201511015760"</f>
        <v>201511015760</v>
      </c>
      <c r="C127" t="s">
        <v>15</v>
      </c>
    </row>
    <row r="128" spans="1:3" x14ac:dyDescent="0.25">
      <c r="A128">
        <v>122</v>
      </c>
      <c r="B128" t="str">
        <f>"201511025302"</f>
        <v>201511025302</v>
      </c>
      <c r="C128" t="s">
        <v>15</v>
      </c>
    </row>
    <row r="129" spans="1:3" x14ac:dyDescent="0.25">
      <c r="A129">
        <v>123</v>
      </c>
      <c r="B129" t="str">
        <f>"201507003224"</f>
        <v>201507003224</v>
      </c>
      <c r="C129" t="s">
        <v>6</v>
      </c>
    </row>
    <row r="130" spans="1:3" x14ac:dyDescent="0.25">
      <c r="A130">
        <v>124</v>
      </c>
      <c r="B130" t="str">
        <f>"201511018807"</f>
        <v>201511018807</v>
      </c>
      <c r="C130" t="s">
        <v>6</v>
      </c>
    </row>
    <row r="131" spans="1:3" x14ac:dyDescent="0.25">
      <c r="A131">
        <v>125</v>
      </c>
      <c r="B131" t="str">
        <f>"201511006958"</f>
        <v>201511006958</v>
      </c>
      <c r="C131" t="s">
        <v>6</v>
      </c>
    </row>
    <row r="132" spans="1:3" x14ac:dyDescent="0.25">
      <c r="A132">
        <v>126</v>
      </c>
      <c r="B132" t="str">
        <f>"201511016748"</f>
        <v>201511016748</v>
      </c>
      <c r="C132" t="s">
        <v>6</v>
      </c>
    </row>
    <row r="133" spans="1:3" x14ac:dyDescent="0.25">
      <c r="A133">
        <v>127</v>
      </c>
      <c r="B133" t="str">
        <f>"201511017264"</f>
        <v>201511017264</v>
      </c>
      <c r="C133" t="s">
        <v>6</v>
      </c>
    </row>
    <row r="134" spans="1:3" x14ac:dyDescent="0.25">
      <c r="A134">
        <v>128</v>
      </c>
      <c r="B134" t="str">
        <f>"201412002094"</f>
        <v>201412002094</v>
      </c>
      <c r="C134" t="s">
        <v>6</v>
      </c>
    </row>
    <row r="135" spans="1:3" x14ac:dyDescent="0.25">
      <c r="A135">
        <v>129</v>
      </c>
      <c r="B135" t="str">
        <f>"201511004769"</f>
        <v>201511004769</v>
      </c>
      <c r="C135" t="s">
        <v>14</v>
      </c>
    </row>
    <row r="136" spans="1:3" x14ac:dyDescent="0.25">
      <c r="A136">
        <v>130</v>
      </c>
      <c r="B136" t="str">
        <f>"201511021619"</f>
        <v>201511021619</v>
      </c>
      <c r="C136" t="s">
        <v>14</v>
      </c>
    </row>
    <row r="137" spans="1:3" x14ac:dyDescent="0.25">
      <c r="A137">
        <v>131</v>
      </c>
      <c r="B137" t="str">
        <f>"201511004974"</f>
        <v>201511004974</v>
      </c>
      <c r="C137" t="s">
        <v>6</v>
      </c>
    </row>
    <row r="138" spans="1:3" x14ac:dyDescent="0.25">
      <c r="A138">
        <v>132</v>
      </c>
      <c r="B138" t="str">
        <f>"201511020871"</f>
        <v>201511020871</v>
      </c>
      <c r="C138" t="s">
        <v>14</v>
      </c>
    </row>
    <row r="139" spans="1:3" x14ac:dyDescent="0.25">
      <c r="A139">
        <v>133</v>
      </c>
      <c r="B139" t="str">
        <f>"201511020873"</f>
        <v>201511020873</v>
      </c>
      <c r="C139" t="s">
        <v>14</v>
      </c>
    </row>
    <row r="140" spans="1:3" x14ac:dyDescent="0.25">
      <c r="A140">
        <v>134</v>
      </c>
      <c r="B140" t="str">
        <f>"201511019256"</f>
        <v>201511019256</v>
      </c>
      <c r="C140" t="s">
        <v>14</v>
      </c>
    </row>
    <row r="141" spans="1:3" x14ac:dyDescent="0.25">
      <c r="A141">
        <v>135</v>
      </c>
      <c r="B141" t="str">
        <f>"201511022506"</f>
        <v>201511022506</v>
      </c>
      <c r="C141" t="s">
        <v>6</v>
      </c>
    </row>
    <row r="142" spans="1:3" x14ac:dyDescent="0.25">
      <c r="A142">
        <v>136</v>
      </c>
      <c r="B142" t="str">
        <f>"201502000812"</f>
        <v>201502000812</v>
      </c>
      <c r="C142" t="s">
        <v>6</v>
      </c>
    </row>
    <row r="143" spans="1:3" x14ac:dyDescent="0.25">
      <c r="A143">
        <v>137</v>
      </c>
      <c r="B143" t="str">
        <f>"201512004319"</f>
        <v>201512004319</v>
      </c>
      <c r="C143" t="s">
        <v>6</v>
      </c>
    </row>
    <row r="144" spans="1:3" x14ac:dyDescent="0.25">
      <c r="A144">
        <v>138</v>
      </c>
      <c r="B144" t="str">
        <f>"201511011081"</f>
        <v>201511011081</v>
      </c>
      <c r="C144" t="s">
        <v>14</v>
      </c>
    </row>
    <row r="145" spans="1:3" x14ac:dyDescent="0.25">
      <c r="A145">
        <v>139</v>
      </c>
      <c r="B145" t="str">
        <f>"201511031723"</f>
        <v>201511031723</v>
      </c>
      <c r="C145" t="s">
        <v>6</v>
      </c>
    </row>
    <row r="146" spans="1:3" x14ac:dyDescent="0.25">
      <c r="A146">
        <v>140</v>
      </c>
      <c r="B146" t="str">
        <f>"201604003923"</f>
        <v>201604003923</v>
      </c>
      <c r="C146" t="s">
        <v>6</v>
      </c>
    </row>
    <row r="147" spans="1:3" x14ac:dyDescent="0.25">
      <c r="A147">
        <v>141</v>
      </c>
      <c r="B147" t="str">
        <f>"201604003947"</f>
        <v>201604003947</v>
      </c>
      <c r="C147" t="s">
        <v>6</v>
      </c>
    </row>
    <row r="148" spans="1:3" x14ac:dyDescent="0.25">
      <c r="A148">
        <v>142</v>
      </c>
      <c r="B148" t="str">
        <f>"201511036642"</f>
        <v>201511036642</v>
      </c>
      <c r="C148" t="s">
        <v>6</v>
      </c>
    </row>
    <row r="149" spans="1:3" x14ac:dyDescent="0.25">
      <c r="A149">
        <v>143</v>
      </c>
      <c r="B149" t="str">
        <f>"201511035250"</f>
        <v>201511035250</v>
      </c>
      <c r="C149" t="s">
        <v>14</v>
      </c>
    </row>
    <row r="150" spans="1:3" x14ac:dyDescent="0.25">
      <c r="A150">
        <v>144</v>
      </c>
      <c r="B150" t="str">
        <f>"00023726"</f>
        <v>00023726</v>
      </c>
      <c r="C150" t="s">
        <v>14</v>
      </c>
    </row>
    <row r="151" spans="1:3" x14ac:dyDescent="0.25">
      <c r="A151">
        <v>145</v>
      </c>
      <c r="B151" t="str">
        <f>"201511038313"</f>
        <v>201511038313</v>
      </c>
      <c r="C151" t="s">
        <v>14</v>
      </c>
    </row>
    <row r="152" spans="1:3" x14ac:dyDescent="0.25">
      <c r="A152">
        <v>146</v>
      </c>
      <c r="B152" t="str">
        <f>"201405000076"</f>
        <v>201405000076</v>
      </c>
      <c r="C152" t="s">
        <v>6</v>
      </c>
    </row>
    <row r="153" spans="1:3" x14ac:dyDescent="0.25">
      <c r="A153">
        <v>147</v>
      </c>
      <c r="B153" t="str">
        <f>"00005925"</f>
        <v>00005925</v>
      </c>
      <c r="C153" t="s">
        <v>6</v>
      </c>
    </row>
    <row r="154" spans="1:3" x14ac:dyDescent="0.25">
      <c r="A154">
        <v>148</v>
      </c>
      <c r="B154" t="str">
        <f>"00017471"</f>
        <v>00017471</v>
      </c>
      <c r="C154" t="s">
        <v>6</v>
      </c>
    </row>
    <row r="155" spans="1:3" x14ac:dyDescent="0.25">
      <c r="A155">
        <v>149</v>
      </c>
      <c r="B155" t="str">
        <f>"00015802"</f>
        <v>00015802</v>
      </c>
      <c r="C155" t="s">
        <v>6</v>
      </c>
    </row>
    <row r="156" spans="1:3" x14ac:dyDescent="0.25">
      <c r="A156">
        <v>150</v>
      </c>
      <c r="B156" t="str">
        <f>"00032401"</f>
        <v>00032401</v>
      </c>
      <c r="C156" t="s">
        <v>6</v>
      </c>
    </row>
    <row r="157" spans="1:3" x14ac:dyDescent="0.25">
      <c r="A157">
        <v>151</v>
      </c>
      <c r="B157" t="str">
        <f>"201511022825"</f>
        <v>201511022825</v>
      </c>
      <c r="C157" t="s">
        <v>6</v>
      </c>
    </row>
    <row r="158" spans="1:3" x14ac:dyDescent="0.25">
      <c r="A158">
        <v>152</v>
      </c>
      <c r="B158" t="str">
        <f>"00014375"</f>
        <v>00014375</v>
      </c>
      <c r="C158" t="s">
        <v>15</v>
      </c>
    </row>
    <row r="159" spans="1:3" x14ac:dyDescent="0.25">
      <c r="A159">
        <v>153</v>
      </c>
      <c r="B159" t="str">
        <f>"00096416"</f>
        <v>00096416</v>
      </c>
      <c r="C159" t="s">
        <v>6</v>
      </c>
    </row>
    <row r="160" spans="1:3" x14ac:dyDescent="0.25">
      <c r="A160">
        <v>154</v>
      </c>
      <c r="B160" t="str">
        <f>"00023940"</f>
        <v>00023940</v>
      </c>
      <c r="C160" t="s">
        <v>14</v>
      </c>
    </row>
    <row r="161" spans="1:3" x14ac:dyDescent="0.25">
      <c r="A161">
        <v>155</v>
      </c>
      <c r="B161" t="str">
        <f>"00037750"</f>
        <v>00037750</v>
      </c>
      <c r="C161" t="s">
        <v>6</v>
      </c>
    </row>
    <row r="162" spans="1:3" x14ac:dyDescent="0.25">
      <c r="A162">
        <v>156</v>
      </c>
      <c r="B162" t="str">
        <f>"00040725"</f>
        <v>00040725</v>
      </c>
      <c r="C162" t="s">
        <v>6</v>
      </c>
    </row>
    <row r="163" spans="1:3" x14ac:dyDescent="0.25">
      <c r="A163">
        <v>157</v>
      </c>
      <c r="B163" t="str">
        <f>"00077778"</f>
        <v>00077778</v>
      </c>
      <c r="C163" t="s">
        <v>6</v>
      </c>
    </row>
    <row r="164" spans="1:3" x14ac:dyDescent="0.25">
      <c r="A164">
        <v>158</v>
      </c>
      <c r="B164" t="str">
        <f>"00095803"</f>
        <v>00095803</v>
      </c>
      <c r="C164" t="s">
        <v>6</v>
      </c>
    </row>
    <row r="165" spans="1:3" x14ac:dyDescent="0.25">
      <c r="A165">
        <v>159</v>
      </c>
      <c r="B165" t="str">
        <f>"200712001002"</f>
        <v>200712001002</v>
      </c>
      <c r="C165" t="s">
        <v>6</v>
      </c>
    </row>
    <row r="166" spans="1:3" x14ac:dyDescent="0.25">
      <c r="A166">
        <v>160</v>
      </c>
      <c r="B166" t="str">
        <f>"00015486"</f>
        <v>00015486</v>
      </c>
      <c r="C166" t="s">
        <v>6</v>
      </c>
    </row>
    <row r="167" spans="1:3" x14ac:dyDescent="0.25">
      <c r="A167">
        <v>161</v>
      </c>
      <c r="B167" t="str">
        <f>"201511018592"</f>
        <v>201511018592</v>
      </c>
      <c r="C167" t="s">
        <v>14</v>
      </c>
    </row>
    <row r="168" spans="1:3" x14ac:dyDescent="0.25">
      <c r="A168">
        <v>162</v>
      </c>
      <c r="B168" t="str">
        <f>"00077624"</f>
        <v>00077624</v>
      </c>
      <c r="C168" t="s">
        <v>6</v>
      </c>
    </row>
    <row r="169" spans="1:3" x14ac:dyDescent="0.25">
      <c r="A169">
        <v>163</v>
      </c>
      <c r="B169" t="str">
        <f>"00046991"</f>
        <v>00046991</v>
      </c>
      <c r="C169" t="s">
        <v>14</v>
      </c>
    </row>
    <row r="170" spans="1:3" x14ac:dyDescent="0.25">
      <c r="A170">
        <v>164</v>
      </c>
      <c r="B170" t="str">
        <f>"00074904"</f>
        <v>00074904</v>
      </c>
      <c r="C170" t="s">
        <v>14</v>
      </c>
    </row>
    <row r="171" spans="1:3" x14ac:dyDescent="0.25">
      <c r="A171">
        <v>165</v>
      </c>
      <c r="B171" t="str">
        <f>"201507005116"</f>
        <v>201507005116</v>
      </c>
      <c r="C171" t="s">
        <v>6</v>
      </c>
    </row>
    <row r="172" spans="1:3" x14ac:dyDescent="0.25">
      <c r="A172">
        <v>166</v>
      </c>
      <c r="B172" t="str">
        <f>"00037811"</f>
        <v>00037811</v>
      </c>
      <c r="C172" t="s">
        <v>6</v>
      </c>
    </row>
    <row r="173" spans="1:3" x14ac:dyDescent="0.25">
      <c r="A173">
        <v>167</v>
      </c>
      <c r="B173" t="str">
        <f>"00015891"</f>
        <v>00015891</v>
      </c>
      <c r="C173" t="s">
        <v>14</v>
      </c>
    </row>
    <row r="174" spans="1:3" x14ac:dyDescent="0.25">
      <c r="A174">
        <v>168</v>
      </c>
      <c r="B174" t="str">
        <f>"00047530"</f>
        <v>00047530</v>
      </c>
      <c r="C174" t="s">
        <v>14</v>
      </c>
    </row>
    <row r="175" spans="1:3" x14ac:dyDescent="0.25">
      <c r="A175">
        <v>169</v>
      </c>
      <c r="B175" t="str">
        <f>"00095970"</f>
        <v>00095970</v>
      </c>
      <c r="C175" t="s">
        <v>6</v>
      </c>
    </row>
    <row r="176" spans="1:3" x14ac:dyDescent="0.25">
      <c r="A176">
        <v>170</v>
      </c>
      <c r="B176" t="str">
        <f>"201401001241"</f>
        <v>201401001241</v>
      </c>
      <c r="C176" t="s">
        <v>6</v>
      </c>
    </row>
    <row r="177" spans="1:3" x14ac:dyDescent="0.25">
      <c r="A177">
        <v>171</v>
      </c>
      <c r="B177" t="str">
        <f>"201412005138"</f>
        <v>201412005138</v>
      </c>
      <c r="C177" t="s">
        <v>6</v>
      </c>
    </row>
    <row r="178" spans="1:3" x14ac:dyDescent="0.25">
      <c r="A178">
        <v>172</v>
      </c>
      <c r="B178" t="str">
        <f>"201502001023"</f>
        <v>201502001023</v>
      </c>
      <c r="C178" t="s">
        <v>14</v>
      </c>
    </row>
    <row r="179" spans="1:3" x14ac:dyDescent="0.25">
      <c r="A179">
        <v>173</v>
      </c>
      <c r="B179" t="str">
        <f>"00021500"</f>
        <v>00021500</v>
      </c>
      <c r="C179" t="s">
        <v>15</v>
      </c>
    </row>
    <row r="180" spans="1:3" x14ac:dyDescent="0.25">
      <c r="A180">
        <v>174</v>
      </c>
      <c r="B180" t="str">
        <f>"201311000021"</f>
        <v>201311000021</v>
      </c>
      <c r="C180" t="s">
        <v>15</v>
      </c>
    </row>
    <row r="181" spans="1:3" x14ac:dyDescent="0.25">
      <c r="A181">
        <v>175</v>
      </c>
      <c r="B181" t="str">
        <f>"00042572"</f>
        <v>00042572</v>
      </c>
      <c r="C181" t="s">
        <v>6</v>
      </c>
    </row>
    <row r="182" spans="1:3" x14ac:dyDescent="0.25">
      <c r="A182">
        <v>176</v>
      </c>
      <c r="B182" t="str">
        <f>"00089058"</f>
        <v>00089058</v>
      </c>
      <c r="C182" t="s">
        <v>6</v>
      </c>
    </row>
    <row r="183" spans="1:3" x14ac:dyDescent="0.25">
      <c r="A183">
        <v>177</v>
      </c>
      <c r="B183" t="str">
        <f>"00084661"</f>
        <v>00084661</v>
      </c>
      <c r="C183" t="s">
        <v>14</v>
      </c>
    </row>
    <row r="184" spans="1:3" x14ac:dyDescent="0.25">
      <c r="A184">
        <v>178</v>
      </c>
      <c r="B184" t="str">
        <f>"00102518"</f>
        <v>00102518</v>
      </c>
      <c r="C184" t="s">
        <v>15</v>
      </c>
    </row>
    <row r="185" spans="1:3" x14ac:dyDescent="0.25">
      <c r="A185">
        <v>179</v>
      </c>
      <c r="B185" t="str">
        <f>"00068417"</f>
        <v>00068417</v>
      </c>
      <c r="C185" t="s">
        <v>6</v>
      </c>
    </row>
    <row r="186" spans="1:3" x14ac:dyDescent="0.25">
      <c r="A186">
        <v>180</v>
      </c>
      <c r="B186" t="str">
        <f>"00045796"</f>
        <v>00045796</v>
      </c>
      <c r="C186" t="s">
        <v>6</v>
      </c>
    </row>
    <row r="187" spans="1:3" x14ac:dyDescent="0.25">
      <c r="A187">
        <v>181</v>
      </c>
      <c r="B187" t="str">
        <f>"200801003360"</f>
        <v>200801003360</v>
      </c>
      <c r="C187" t="s">
        <v>6</v>
      </c>
    </row>
    <row r="188" spans="1:3" x14ac:dyDescent="0.25">
      <c r="A188">
        <v>182</v>
      </c>
      <c r="B188" t="str">
        <f>"00154262"</f>
        <v>00154262</v>
      </c>
      <c r="C188" t="s">
        <v>6</v>
      </c>
    </row>
    <row r="189" spans="1:3" x14ac:dyDescent="0.25">
      <c r="A189">
        <v>183</v>
      </c>
      <c r="B189" t="str">
        <f>"201406003746"</f>
        <v>201406003746</v>
      </c>
      <c r="C189" t="s">
        <v>6</v>
      </c>
    </row>
    <row r="190" spans="1:3" x14ac:dyDescent="0.25">
      <c r="A190">
        <v>184</v>
      </c>
      <c r="B190" t="str">
        <f>"00143122"</f>
        <v>00143122</v>
      </c>
      <c r="C190" t="s">
        <v>14</v>
      </c>
    </row>
    <row r="191" spans="1:3" x14ac:dyDescent="0.25">
      <c r="A191">
        <v>185</v>
      </c>
      <c r="B191" t="str">
        <f>"00160727"</f>
        <v>00160727</v>
      </c>
      <c r="C191" t="s">
        <v>11</v>
      </c>
    </row>
    <row r="192" spans="1:3" x14ac:dyDescent="0.25">
      <c r="A192">
        <v>186</v>
      </c>
      <c r="B192" t="str">
        <f>"201510003460"</f>
        <v>201510003460</v>
      </c>
      <c r="C192" t="s">
        <v>6</v>
      </c>
    </row>
    <row r="193" spans="1:3" x14ac:dyDescent="0.25">
      <c r="A193">
        <v>187</v>
      </c>
      <c r="B193" t="str">
        <f>"00189440"</f>
        <v>00189440</v>
      </c>
      <c r="C193" t="s">
        <v>15</v>
      </c>
    </row>
    <row r="194" spans="1:3" x14ac:dyDescent="0.25">
      <c r="A194">
        <v>188</v>
      </c>
      <c r="B194" t="str">
        <f>"00176304"</f>
        <v>00176304</v>
      </c>
      <c r="C194" t="s">
        <v>14</v>
      </c>
    </row>
    <row r="195" spans="1:3" x14ac:dyDescent="0.25">
      <c r="A195">
        <v>189</v>
      </c>
      <c r="B195" t="str">
        <f>"00179935"</f>
        <v>00179935</v>
      </c>
      <c r="C195" t="s">
        <v>6</v>
      </c>
    </row>
    <row r="196" spans="1:3" x14ac:dyDescent="0.25">
      <c r="A196">
        <v>190</v>
      </c>
      <c r="B196" t="str">
        <f>"00190272"</f>
        <v>00190272</v>
      </c>
      <c r="C196" t="s">
        <v>14</v>
      </c>
    </row>
    <row r="197" spans="1:3" x14ac:dyDescent="0.25">
      <c r="A197">
        <v>191</v>
      </c>
      <c r="B197" t="str">
        <f>"00200939"</f>
        <v>00200939</v>
      </c>
      <c r="C197" t="s">
        <v>6</v>
      </c>
    </row>
    <row r="198" spans="1:3" x14ac:dyDescent="0.25">
      <c r="A198">
        <v>192</v>
      </c>
      <c r="B198" t="str">
        <f>"201510001261"</f>
        <v>201510001261</v>
      </c>
      <c r="C198" t="s">
        <v>6</v>
      </c>
    </row>
    <row r="199" spans="1:3" x14ac:dyDescent="0.25">
      <c r="A199">
        <v>193</v>
      </c>
      <c r="B199" t="str">
        <f>"00196672"</f>
        <v>00196672</v>
      </c>
      <c r="C199" t="s">
        <v>6</v>
      </c>
    </row>
    <row r="200" spans="1:3" x14ac:dyDescent="0.25">
      <c r="A200">
        <v>194</v>
      </c>
      <c r="B200" t="str">
        <f>"201511018102"</f>
        <v>201511018102</v>
      </c>
      <c r="C200" t="s">
        <v>6</v>
      </c>
    </row>
    <row r="201" spans="1:3" x14ac:dyDescent="0.25">
      <c r="A201">
        <v>195</v>
      </c>
      <c r="B201" t="str">
        <f>"201511016139"</f>
        <v>201511016139</v>
      </c>
      <c r="C201" t="s">
        <v>15</v>
      </c>
    </row>
    <row r="202" spans="1:3" x14ac:dyDescent="0.25">
      <c r="A202">
        <v>196</v>
      </c>
      <c r="B202" t="str">
        <f>"00237859"</f>
        <v>00237859</v>
      </c>
      <c r="C202" t="s">
        <v>6</v>
      </c>
    </row>
    <row r="203" spans="1:3" x14ac:dyDescent="0.25">
      <c r="A203">
        <v>197</v>
      </c>
      <c r="B203" t="str">
        <f>"201511024102"</f>
        <v>201511024102</v>
      </c>
      <c r="C203" t="s">
        <v>6</v>
      </c>
    </row>
    <row r="204" spans="1:3" x14ac:dyDescent="0.25">
      <c r="A204">
        <v>198</v>
      </c>
      <c r="B204" t="str">
        <f>"00208467"</f>
        <v>00208467</v>
      </c>
      <c r="C204" t="s">
        <v>14</v>
      </c>
    </row>
    <row r="205" spans="1:3" x14ac:dyDescent="0.25">
      <c r="A205">
        <v>199</v>
      </c>
      <c r="B205" t="str">
        <f>"00210380"</f>
        <v>00210380</v>
      </c>
      <c r="C205" t="s">
        <v>6</v>
      </c>
    </row>
    <row r="206" spans="1:3" x14ac:dyDescent="0.25">
      <c r="A206">
        <v>200</v>
      </c>
      <c r="B206" t="str">
        <f>"00197515"</f>
        <v>00197515</v>
      </c>
      <c r="C206" t="s">
        <v>14</v>
      </c>
    </row>
    <row r="207" spans="1:3" x14ac:dyDescent="0.25">
      <c r="A207">
        <v>201</v>
      </c>
      <c r="B207" t="str">
        <f>"00182219"</f>
        <v>00182219</v>
      </c>
      <c r="C207" t="s">
        <v>14</v>
      </c>
    </row>
    <row r="208" spans="1:3" x14ac:dyDescent="0.25">
      <c r="A208">
        <v>202</v>
      </c>
      <c r="B208" t="str">
        <f>"00211937"</f>
        <v>00211937</v>
      </c>
      <c r="C208" t="s">
        <v>6</v>
      </c>
    </row>
    <row r="209" spans="1:3" x14ac:dyDescent="0.25">
      <c r="A209">
        <v>203</v>
      </c>
      <c r="B209" t="str">
        <f>"201412007326"</f>
        <v>201412007326</v>
      </c>
      <c r="C209" t="s">
        <v>6</v>
      </c>
    </row>
    <row r="210" spans="1:3" x14ac:dyDescent="0.25">
      <c r="A210">
        <v>204</v>
      </c>
      <c r="B210" t="str">
        <f>"201406000518"</f>
        <v>201406000518</v>
      </c>
      <c r="C210" t="s">
        <v>6</v>
      </c>
    </row>
    <row r="211" spans="1:3" x14ac:dyDescent="0.25">
      <c r="A211">
        <v>205</v>
      </c>
      <c r="B211" t="str">
        <f>"00089722"</f>
        <v>00089722</v>
      </c>
      <c r="C211" t="s">
        <v>14</v>
      </c>
    </row>
    <row r="212" spans="1:3" x14ac:dyDescent="0.25">
      <c r="A212">
        <v>206</v>
      </c>
      <c r="B212" t="str">
        <f>"00199113"</f>
        <v>00199113</v>
      </c>
      <c r="C212" t="s">
        <v>14</v>
      </c>
    </row>
    <row r="213" spans="1:3" x14ac:dyDescent="0.25">
      <c r="A213">
        <v>207</v>
      </c>
      <c r="B213" t="str">
        <f>"00201829"</f>
        <v>00201829</v>
      </c>
      <c r="C213" t="s">
        <v>6</v>
      </c>
    </row>
    <row r="214" spans="1:3" x14ac:dyDescent="0.25">
      <c r="A214">
        <v>208</v>
      </c>
      <c r="B214" t="str">
        <f>"00213115"</f>
        <v>00213115</v>
      </c>
      <c r="C214" t="s">
        <v>6</v>
      </c>
    </row>
    <row r="215" spans="1:3" x14ac:dyDescent="0.25">
      <c r="A215">
        <v>209</v>
      </c>
      <c r="B215" t="str">
        <f>"00222902"</f>
        <v>00222902</v>
      </c>
      <c r="C215" t="s">
        <v>6</v>
      </c>
    </row>
    <row r="216" spans="1:3" x14ac:dyDescent="0.25">
      <c r="A216">
        <v>210</v>
      </c>
      <c r="B216" t="str">
        <f>"00201608"</f>
        <v>00201608</v>
      </c>
      <c r="C216" t="s">
        <v>14</v>
      </c>
    </row>
    <row r="217" spans="1:3" x14ac:dyDescent="0.25">
      <c r="A217">
        <v>211</v>
      </c>
      <c r="B217" t="str">
        <f>"00029884"</f>
        <v>00029884</v>
      </c>
      <c r="C217" t="s">
        <v>14</v>
      </c>
    </row>
    <row r="218" spans="1:3" x14ac:dyDescent="0.25">
      <c r="A218">
        <v>212</v>
      </c>
      <c r="B218" t="str">
        <f>"201511026274"</f>
        <v>201511026274</v>
      </c>
      <c r="C218" t="s">
        <v>6</v>
      </c>
    </row>
    <row r="219" spans="1:3" x14ac:dyDescent="0.25">
      <c r="A219">
        <v>213</v>
      </c>
      <c r="B219" t="str">
        <f>"00253301"</f>
        <v>00253301</v>
      </c>
      <c r="C219" t="s">
        <v>6</v>
      </c>
    </row>
    <row r="220" spans="1:3" x14ac:dyDescent="0.25">
      <c r="A220">
        <v>214</v>
      </c>
      <c r="B220" t="str">
        <f>"00252432"</f>
        <v>00252432</v>
      </c>
      <c r="C220" t="s">
        <v>15</v>
      </c>
    </row>
    <row r="221" spans="1:3" x14ac:dyDescent="0.25">
      <c r="A221">
        <v>215</v>
      </c>
      <c r="B221" t="str">
        <f>"00278857"</f>
        <v>00278857</v>
      </c>
      <c r="C221" t="s">
        <v>15</v>
      </c>
    </row>
    <row r="222" spans="1:3" x14ac:dyDescent="0.25">
      <c r="A222">
        <v>216</v>
      </c>
      <c r="B222" t="str">
        <f>"00284590"</f>
        <v>00284590</v>
      </c>
      <c r="C222" t="s">
        <v>6</v>
      </c>
    </row>
    <row r="223" spans="1:3" x14ac:dyDescent="0.25">
      <c r="A223">
        <v>217</v>
      </c>
      <c r="B223" t="str">
        <f>"200907000172"</f>
        <v>200907000172</v>
      </c>
      <c r="C223" t="s">
        <v>15</v>
      </c>
    </row>
    <row r="224" spans="1:3" x14ac:dyDescent="0.25">
      <c r="A224">
        <v>218</v>
      </c>
      <c r="B224" t="str">
        <f>"00079355"</f>
        <v>00079355</v>
      </c>
      <c r="C224" t="s">
        <v>14</v>
      </c>
    </row>
    <row r="225" spans="1:3" x14ac:dyDescent="0.25">
      <c r="A225">
        <v>219</v>
      </c>
      <c r="B225" t="str">
        <f>"00279722"</f>
        <v>00279722</v>
      </c>
      <c r="C225" t="s">
        <v>6</v>
      </c>
    </row>
    <row r="226" spans="1:3" x14ac:dyDescent="0.25">
      <c r="A226">
        <v>220</v>
      </c>
      <c r="B226" t="str">
        <f>"00288581"</f>
        <v>00288581</v>
      </c>
      <c r="C226" t="s">
        <v>6</v>
      </c>
    </row>
    <row r="227" spans="1:3" x14ac:dyDescent="0.25">
      <c r="A227">
        <v>221</v>
      </c>
      <c r="B227" t="str">
        <f>"00167416"</f>
        <v>00167416</v>
      </c>
      <c r="C227" t="s">
        <v>6</v>
      </c>
    </row>
    <row r="228" spans="1:3" x14ac:dyDescent="0.25">
      <c r="A228">
        <v>222</v>
      </c>
      <c r="B228" t="str">
        <f>"00270163"</f>
        <v>00270163</v>
      </c>
      <c r="C228" t="s">
        <v>6</v>
      </c>
    </row>
    <row r="229" spans="1:3" x14ac:dyDescent="0.25">
      <c r="A229">
        <v>223</v>
      </c>
      <c r="B229" t="str">
        <f>"00227518"</f>
        <v>00227518</v>
      </c>
      <c r="C229" t="s">
        <v>15</v>
      </c>
    </row>
    <row r="230" spans="1:3" x14ac:dyDescent="0.25">
      <c r="A230">
        <v>224</v>
      </c>
      <c r="B230" t="str">
        <f>"00239245"</f>
        <v>00239245</v>
      </c>
      <c r="C230" t="s">
        <v>6</v>
      </c>
    </row>
    <row r="231" spans="1:3" x14ac:dyDescent="0.25">
      <c r="A231">
        <v>225</v>
      </c>
      <c r="B231" t="str">
        <f>"00257425"</f>
        <v>00257425</v>
      </c>
      <c r="C231" t="s">
        <v>6</v>
      </c>
    </row>
    <row r="232" spans="1:3" x14ac:dyDescent="0.25">
      <c r="A232">
        <v>226</v>
      </c>
      <c r="B232" t="str">
        <f>"00235183"</f>
        <v>00235183</v>
      </c>
      <c r="C232" t="s">
        <v>6</v>
      </c>
    </row>
    <row r="233" spans="1:3" x14ac:dyDescent="0.25">
      <c r="A233">
        <v>227</v>
      </c>
      <c r="B233" t="str">
        <f>"00298790"</f>
        <v>00298790</v>
      </c>
      <c r="C233" t="s">
        <v>14</v>
      </c>
    </row>
    <row r="234" spans="1:3" x14ac:dyDescent="0.25">
      <c r="A234">
        <v>228</v>
      </c>
      <c r="B234" t="str">
        <f>"201510000806"</f>
        <v>201510000806</v>
      </c>
      <c r="C234" t="s">
        <v>6</v>
      </c>
    </row>
    <row r="235" spans="1:3" x14ac:dyDescent="0.25">
      <c r="A235">
        <v>229</v>
      </c>
      <c r="B235" t="str">
        <f>"00256609"</f>
        <v>00256609</v>
      </c>
      <c r="C235" t="s">
        <v>15</v>
      </c>
    </row>
    <row r="236" spans="1:3" x14ac:dyDescent="0.25">
      <c r="A236">
        <v>230</v>
      </c>
      <c r="B236" t="str">
        <f>"201512001985"</f>
        <v>201512001985</v>
      </c>
      <c r="C236" t="s">
        <v>6</v>
      </c>
    </row>
    <row r="237" spans="1:3" x14ac:dyDescent="0.25">
      <c r="A237">
        <v>231</v>
      </c>
      <c r="B237" t="str">
        <f>"00270909"</f>
        <v>00270909</v>
      </c>
      <c r="C237" t="s">
        <v>6</v>
      </c>
    </row>
    <row r="238" spans="1:3" x14ac:dyDescent="0.25">
      <c r="A238">
        <v>232</v>
      </c>
      <c r="B238" t="str">
        <f>"00313778"</f>
        <v>00313778</v>
      </c>
      <c r="C238" t="s">
        <v>14</v>
      </c>
    </row>
    <row r="239" spans="1:3" x14ac:dyDescent="0.25">
      <c r="A239">
        <v>233</v>
      </c>
      <c r="B239" t="str">
        <f>"00298919"</f>
        <v>00298919</v>
      </c>
      <c r="C239" t="s">
        <v>14</v>
      </c>
    </row>
    <row r="240" spans="1:3" x14ac:dyDescent="0.25">
      <c r="A240">
        <v>234</v>
      </c>
      <c r="B240" t="str">
        <f>"00305357"</f>
        <v>00305357</v>
      </c>
      <c r="C240" t="s">
        <v>14</v>
      </c>
    </row>
    <row r="241" spans="1:3" x14ac:dyDescent="0.25">
      <c r="A241">
        <v>235</v>
      </c>
      <c r="B241" t="str">
        <f>"00248560"</f>
        <v>00248560</v>
      </c>
      <c r="C241" t="s">
        <v>6</v>
      </c>
    </row>
    <row r="242" spans="1:3" x14ac:dyDescent="0.25">
      <c r="A242">
        <v>236</v>
      </c>
      <c r="B242" t="str">
        <f>"00263441"</f>
        <v>00263441</v>
      </c>
      <c r="C242" t="s">
        <v>6</v>
      </c>
    </row>
    <row r="243" spans="1:3" x14ac:dyDescent="0.25">
      <c r="A243">
        <v>237</v>
      </c>
      <c r="B243" t="str">
        <f>"201409001746"</f>
        <v>201409001746</v>
      </c>
      <c r="C243" t="s">
        <v>6</v>
      </c>
    </row>
    <row r="244" spans="1:3" x14ac:dyDescent="0.25">
      <c r="A244">
        <v>238</v>
      </c>
      <c r="B244" t="str">
        <f>"00253697"</f>
        <v>00253697</v>
      </c>
      <c r="C244" t="s">
        <v>14</v>
      </c>
    </row>
    <row r="245" spans="1:3" x14ac:dyDescent="0.25">
      <c r="A245">
        <v>239</v>
      </c>
      <c r="B245" t="str">
        <f>"00268568"</f>
        <v>00268568</v>
      </c>
      <c r="C245" t="s">
        <v>6</v>
      </c>
    </row>
    <row r="246" spans="1:3" x14ac:dyDescent="0.25">
      <c r="A246">
        <v>240</v>
      </c>
      <c r="B246" t="str">
        <f>"00304806"</f>
        <v>00304806</v>
      </c>
      <c r="C246" t="s">
        <v>6</v>
      </c>
    </row>
    <row r="247" spans="1:3" x14ac:dyDescent="0.25">
      <c r="A247">
        <v>241</v>
      </c>
      <c r="B247" t="str">
        <f>"00237469"</f>
        <v>00237469</v>
      </c>
      <c r="C247" t="s">
        <v>15</v>
      </c>
    </row>
    <row r="248" spans="1:3" x14ac:dyDescent="0.25">
      <c r="A248">
        <v>242</v>
      </c>
      <c r="B248" t="str">
        <f>"201511017452"</f>
        <v>201511017452</v>
      </c>
      <c r="C248" t="s">
        <v>6</v>
      </c>
    </row>
    <row r="249" spans="1:3" x14ac:dyDescent="0.25">
      <c r="A249">
        <v>243</v>
      </c>
      <c r="B249" t="str">
        <f>"201511006366"</f>
        <v>201511006366</v>
      </c>
      <c r="C249" t="s">
        <v>15</v>
      </c>
    </row>
    <row r="250" spans="1:3" x14ac:dyDescent="0.25">
      <c r="A250">
        <v>244</v>
      </c>
      <c r="B250" t="str">
        <f>"00258571"</f>
        <v>00258571</v>
      </c>
      <c r="C250" t="s">
        <v>15</v>
      </c>
    </row>
    <row r="251" spans="1:3" x14ac:dyDescent="0.25">
      <c r="A251">
        <v>245</v>
      </c>
      <c r="B251" t="str">
        <f>"200802008629"</f>
        <v>200802008629</v>
      </c>
      <c r="C251" t="s">
        <v>14</v>
      </c>
    </row>
    <row r="252" spans="1:3" x14ac:dyDescent="0.25">
      <c r="A252">
        <v>246</v>
      </c>
      <c r="B252" t="str">
        <f>"00346846"</f>
        <v>00346846</v>
      </c>
      <c r="C252" t="s">
        <v>6</v>
      </c>
    </row>
    <row r="253" spans="1:3" x14ac:dyDescent="0.25">
      <c r="A253">
        <v>247</v>
      </c>
      <c r="B253" t="str">
        <f>"00346918"</f>
        <v>00346918</v>
      </c>
      <c r="C253" t="s">
        <v>6</v>
      </c>
    </row>
    <row r="254" spans="1:3" x14ac:dyDescent="0.25">
      <c r="A254">
        <v>248</v>
      </c>
      <c r="B254" t="str">
        <f>"00240951"</f>
        <v>00240951</v>
      </c>
      <c r="C254" t="s">
        <v>14</v>
      </c>
    </row>
    <row r="255" spans="1:3" x14ac:dyDescent="0.25">
      <c r="A255">
        <v>249</v>
      </c>
      <c r="B255" t="str">
        <f>"00332743"</f>
        <v>00332743</v>
      </c>
      <c r="C255" t="s">
        <v>6</v>
      </c>
    </row>
    <row r="256" spans="1:3" x14ac:dyDescent="0.25">
      <c r="A256">
        <v>250</v>
      </c>
      <c r="B256" t="str">
        <f>"201502003266"</f>
        <v>201502003266</v>
      </c>
      <c r="C256" t="s">
        <v>6</v>
      </c>
    </row>
    <row r="257" spans="1:3" x14ac:dyDescent="0.25">
      <c r="A257">
        <v>251</v>
      </c>
      <c r="B257" t="str">
        <f>"00393769"</f>
        <v>00393769</v>
      </c>
      <c r="C257" t="s">
        <v>14</v>
      </c>
    </row>
    <row r="258" spans="1:3" x14ac:dyDescent="0.25">
      <c r="A258">
        <v>252</v>
      </c>
      <c r="B258" t="str">
        <f>"00400526"</f>
        <v>00400526</v>
      </c>
      <c r="C258" t="s">
        <v>14</v>
      </c>
    </row>
    <row r="259" spans="1:3" x14ac:dyDescent="0.25">
      <c r="A259">
        <v>253</v>
      </c>
      <c r="B259" t="str">
        <f>"00351840"</f>
        <v>00351840</v>
      </c>
      <c r="C259" t="s">
        <v>6</v>
      </c>
    </row>
    <row r="260" spans="1:3" x14ac:dyDescent="0.25">
      <c r="A260">
        <v>254</v>
      </c>
      <c r="B260" t="str">
        <f>"00344182"</f>
        <v>00344182</v>
      </c>
      <c r="C260" t="s">
        <v>15</v>
      </c>
    </row>
    <row r="261" spans="1:3" x14ac:dyDescent="0.25">
      <c r="A261">
        <v>255</v>
      </c>
      <c r="B261" t="str">
        <f>"00359727"</f>
        <v>00359727</v>
      </c>
      <c r="C261" t="s">
        <v>6</v>
      </c>
    </row>
    <row r="262" spans="1:3" x14ac:dyDescent="0.25">
      <c r="A262">
        <v>256</v>
      </c>
      <c r="B262" t="str">
        <f>"00394907"</f>
        <v>00394907</v>
      </c>
      <c r="C262" t="s">
        <v>6</v>
      </c>
    </row>
    <row r="263" spans="1:3" x14ac:dyDescent="0.25">
      <c r="A263">
        <v>257</v>
      </c>
      <c r="B263" t="str">
        <f>"00112078"</f>
        <v>00112078</v>
      </c>
      <c r="C263" t="s">
        <v>6</v>
      </c>
    </row>
    <row r="264" spans="1:3" x14ac:dyDescent="0.25">
      <c r="A264">
        <v>258</v>
      </c>
      <c r="B264" t="str">
        <f>"00382834"</f>
        <v>00382834</v>
      </c>
      <c r="C264" t="s">
        <v>6</v>
      </c>
    </row>
    <row r="265" spans="1:3" x14ac:dyDescent="0.25">
      <c r="A265">
        <v>259</v>
      </c>
      <c r="B265" t="str">
        <f>"00419940"</f>
        <v>00419940</v>
      </c>
      <c r="C265" t="s">
        <v>6</v>
      </c>
    </row>
    <row r="266" spans="1:3" x14ac:dyDescent="0.25">
      <c r="A266">
        <v>260</v>
      </c>
      <c r="B266" t="str">
        <f>"00250587"</f>
        <v>00250587</v>
      </c>
      <c r="C266" t="s">
        <v>14</v>
      </c>
    </row>
    <row r="267" spans="1:3" x14ac:dyDescent="0.25">
      <c r="A267">
        <v>261</v>
      </c>
      <c r="B267" t="str">
        <f>"00420150"</f>
        <v>00420150</v>
      </c>
      <c r="C267" t="s">
        <v>6</v>
      </c>
    </row>
    <row r="268" spans="1:3" x14ac:dyDescent="0.25">
      <c r="A268">
        <v>262</v>
      </c>
      <c r="B268" t="str">
        <f>"00068363"</f>
        <v>00068363</v>
      </c>
      <c r="C268" t="s">
        <v>14</v>
      </c>
    </row>
    <row r="269" spans="1:3" x14ac:dyDescent="0.25">
      <c r="A269">
        <v>263</v>
      </c>
      <c r="B269" t="str">
        <f>"00333502"</f>
        <v>00333502</v>
      </c>
      <c r="C269" t="s">
        <v>6</v>
      </c>
    </row>
    <row r="270" spans="1:3" x14ac:dyDescent="0.25">
      <c r="A270">
        <v>264</v>
      </c>
      <c r="B270" t="str">
        <f>"00325125"</f>
        <v>00325125</v>
      </c>
      <c r="C270" t="s">
        <v>14</v>
      </c>
    </row>
    <row r="271" spans="1:3" x14ac:dyDescent="0.25">
      <c r="A271">
        <v>265</v>
      </c>
      <c r="B271" t="str">
        <f>"00373763"</f>
        <v>00373763</v>
      </c>
      <c r="C271" t="s">
        <v>14</v>
      </c>
    </row>
    <row r="272" spans="1:3" x14ac:dyDescent="0.25">
      <c r="A272">
        <v>266</v>
      </c>
      <c r="B272" t="str">
        <f>"00322630"</f>
        <v>00322630</v>
      </c>
      <c r="C272" t="s">
        <v>15</v>
      </c>
    </row>
    <row r="273" spans="1:3" x14ac:dyDescent="0.25">
      <c r="A273">
        <v>267</v>
      </c>
      <c r="B273" t="str">
        <f>"201604002507"</f>
        <v>201604002507</v>
      </c>
      <c r="C273" t="s">
        <v>6</v>
      </c>
    </row>
    <row r="274" spans="1:3" x14ac:dyDescent="0.25">
      <c r="A274">
        <v>268</v>
      </c>
      <c r="B274" t="str">
        <f>"201604003965"</f>
        <v>201604003965</v>
      </c>
      <c r="C274" t="s">
        <v>6</v>
      </c>
    </row>
    <row r="275" spans="1:3" x14ac:dyDescent="0.25">
      <c r="A275">
        <v>269</v>
      </c>
      <c r="B275" t="str">
        <f>"00005405"</f>
        <v>00005405</v>
      </c>
      <c r="C275" t="s">
        <v>6</v>
      </c>
    </row>
    <row r="276" spans="1:3" x14ac:dyDescent="0.25">
      <c r="A276">
        <v>270</v>
      </c>
      <c r="B276" t="str">
        <f>"00418194"</f>
        <v>00418194</v>
      </c>
      <c r="C276" t="s">
        <v>14</v>
      </c>
    </row>
    <row r="277" spans="1:3" x14ac:dyDescent="0.25">
      <c r="A277">
        <v>271</v>
      </c>
      <c r="B277" t="str">
        <f>"00328657"</f>
        <v>00328657</v>
      </c>
      <c r="C277" t="s">
        <v>6</v>
      </c>
    </row>
    <row r="278" spans="1:3" x14ac:dyDescent="0.25">
      <c r="A278">
        <v>272</v>
      </c>
      <c r="B278" t="str">
        <f>"00217735"</f>
        <v>00217735</v>
      </c>
      <c r="C278" t="s">
        <v>6</v>
      </c>
    </row>
    <row r="279" spans="1:3" x14ac:dyDescent="0.25">
      <c r="A279">
        <v>273</v>
      </c>
      <c r="B279" t="str">
        <f>"00348172"</f>
        <v>00348172</v>
      </c>
      <c r="C279" t="s">
        <v>14</v>
      </c>
    </row>
    <row r="280" spans="1:3" x14ac:dyDescent="0.25">
      <c r="A280">
        <v>274</v>
      </c>
      <c r="B280" t="str">
        <f>"00422930"</f>
        <v>00422930</v>
      </c>
      <c r="C280" t="s">
        <v>6</v>
      </c>
    </row>
    <row r="281" spans="1:3" x14ac:dyDescent="0.25">
      <c r="A281">
        <v>275</v>
      </c>
      <c r="B281" t="str">
        <f>"00236189"</f>
        <v>00236189</v>
      </c>
      <c r="C281" t="s">
        <v>14</v>
      </c>
    </row>
    <row r="282" spans="1:3" x14ac:dyDescent="0.25">
      <c r="A282">
        <v>276</v>
      </c>
      <c r="B282" t="str">
        <f>"00364994"</f>
        <v>00364994</v>
      </c>
      <c r="C282" t="s">
        <v>14</v>
      </c>
    </row>
    <row r="283" spans="1:3" x14ac:dyDescent="0.25">
      <c r="A283">
        <v>277</v>
      </c>
      <c r="B283" t="str">
        <f>"00349266"</f>
        <v>00349266</v>
      </c>
      <c r="C283" t="s">
        <v>14</v>
      </c>
    </row>
    <row r="284" spans="1:3" x14ac:dyDescent="0.25">
      <c r="A284">
        <v>278</v>
      </c>
      <c r="B284" t="str">
        <f>"00378664"</f>
        <v>00378664</v>
      </c>
      <c r="C284" t="s">
        <v>6</v>
      </c>
    </row>
    <row r="285" spans="1:3" x14ac:dyDescent="0.25">
      <c r="A285">
        <v>279</v>
      </c>
      <c r="B285" t="str">
        <f>"00377561"</f>
        <v>00377561</v>
      </c>
      <c r="C285" t="s">
        <v>14</v>
      </c>
    </row>
    <row r="286" spans="1:3" x14ac:dyDescent="0.25">
      <c r="A286">
        <v>280</v>
      </c>
      <c r="B286" t="str">
        <f>"00404136"</f>
        <v>00404136</v>
      </c>
      <c r="C286" t="s">
        <v>6</v>
      </c>
    </row>
    <row r="287" spans="1:3" x14ac:dyDescent="0.25">
      <c r="A287">
        <v>281</v>
      </c>
      <c r="B287" t="str">
        <f>"00321164"</f>
        <v>00321164</v>
      </c>
      <c r="C287" t="s">
        <v>14</v>
      </c>
    </row>
    <row r="288" spans="1:3" x14ac:dyDescent="0.25">
      <c r="A288">
        <v>282</v>
      </c>
      <c r="B288" t="str">
        <f>"00314425"</f>
        <v>00314425</v>
      </c>
      <c r="C288" t="s">
        <v>14</v>
      </c>
    </row>
    <row r="289" spans="1:3" x14ac:dyDescent="0.25">
      <c r="A289">
        <v>283</v>
      </c>
      <c r="B289" t="str">
        <f>"00363979"</f>
        <v>00363979</v>
      </c>
      <c r="C289" t="s">
        <v>6</v>
      </c>
    </row>
    <row r="290" spans="1:3" x14ac:dyDescent="0.25">
      <c r="A290">
        <v>284</v>
      </c>
      <c r="B290" t="str">
        <f>"00356814"</f>
        <v>00356814</v>
      </c>
      <c r="C290" t="s">
        <v>14</v>
      </c>
    </row>
    <row r="291" spans="1:3" x14ac:dyDescent="0.25">
      <c r="A291">
        <v>285</v>
      </c>
      <c r="B291" t="str">
        <f>"00396835"</f>
        <v>00396835</v>
      </c>
      <c r="C291" t="s">
        <v>14</v>
      </c>
    </row>
    <row r="292" spans="1:3" x14ac:dyDescent="0.25">
      <c r="A292">
        <v>286</v>
      </c>
      <c r="B292" t="str">
        <f>"00425085"</f>
        <v>00425085</v>
      </c>
      <c r="C292" t="s">
        <v>6</v>
      </c>
    </row>
    <row r="293" spans="1:3" x14ac:dyDescent="0.25">
      <c r="A293">
        <v>287</v>
      </c>
      <c r="B293" t="str">
        <f>"00331361"</f>
        <v>00331361</v>
      </c>
      <c r="C293" t="s">
        <v>14</v>
      </c>
    </row>
    <row r="294" spans="1:3" x14ac:dyDescent="0.25">
      <c r="A294">
        <v>288</v>
      </c>
      <c r="B294" t="str">
        <f>"00035037"</f>
        <v>00035037</v>
      </c>
      <c r="C294" t="s">
        <v>14</v>
      </c>
    </row>
    <row r="295" spans="1:3" x14ac:dyDescent="0.25">
      <c r="A295">
        <v>289</v>
      </c>
      <c r="B295" t="str">
        <f>"00361050"</f>
        <v>00361050</v>
      </c>
      <c r="C295" t="s">
        <v>14</v>
      </c>
    </row>
    <row r="296" spans="1:3" x14ac:dyDescent="0.25">
      <c r="A296">
        <v>290</v>
      </c>
      <c r="B296" t="str">
        <f>"00353420"</f>
        <v>00353420</v>
      </c>
      <c r="C296" t="s">
        <v>6</v>
      </c>
    </row>
    <row r="297" spans="1:3" x14ac:dyDescent="0.25">
      <c r="A297">
        <v>291</v>
      </c>
      <c r="B297" t="str">
        <f>"00259372"</f>
        <v>00259372</v>
      </c>
      <c r="C297" t="s">
        <v>6</v>
      </c>
    </row>
    <row r="298" spans="1:3" x14ac:dyDescent="0.25">
      <c r="A298">
        <v>292</v>
      </c>
      <c r="B298" t="str">
        <f>"00141257"</f>
        <v>00141257</v>
      </c>
      <c r="C298" t="s">
        <v>6</v>
      </c>
    </row>
    <row r="299" spans="1:3" x14ac:dyDescent="0.25">
      <c r="A299">
        <v>293</v>
      </c>
      <c r="B299" t="str">
        <f>"00397936"</f>
        <v>00397936</v>
      </c>
      <c r="C299" t="s">
        <v>15</v>
      </c>
    </row>
    <row r="300" spans="1:3" x14ac:dyDescent="0.25">
      <c r="A300">
        <v>294</v>
      </c>
      <c r="B300" t="str">
        <f>"00391018"</f>
        <v>00391018</v>
      </c>
      <c r="C300" t="s">
        <v>14</v>
      </c>
    </row>
    <row r="301" spans="1:3" x14ac:dyDescent="0.25">
      <c r="A301">
        <v>295</v>
      </c>
      <c r="B301" t="str">
        <f>"201511010938"</f>
        <v>201511010938</v>
      </c>
      <c r="C301" t="s">
        <v>6</v>
      </c>
    </row>
    <row r="302" spans="1:3" x14ac:dyDescent="0.25">
      <c r="A302">
        <v>296</v>
      </c>
      <c r="B302" t="str">
        <f>"00411364"</f>
        <v>00411364</v>
      </c>
      <c r="C302" t="s">
        <v>6</v>
      </c>
    </row>
    <row r="303" spans="1:3" x14ac:dyDescent="0.25">
      <c r="A303">
        <v>297</v>
      </c>
      <c r="B303" t="str">
        <f>"00396778"</f>
        <v>00396778</v>
      </c>
      <c r="C303" t="s">
        <v>15</v>
      </c>
    </row>
    <row r="304" spans="1:3" x14ac:dyDescent="0.25">
      <c r="A304">
        <v>298</v>
      </c>
      <c r="B304" t="str">
        <f>"00394373"</f>
        <v>00394373</v>
      </c>
      <c r="C304" t="s">
        <v>6</v>
      </c>
    </row>
    <row r="305" spans="1:3" x14ac:dyDescent="0.25">
      <c r="A305">
        <v>299</v>
      </c>
      <c r="B305" t="str">
        <f>"00004261"</f>
        <v>00004261</v>
      </c>
      <c r="C305" t="s">
        <v>6</v>
      </c>
    </row>
    <row r="306" spans="1:3" x14ac:dyDescent="0.25">
      <c r="A306">
        <v>300</v>
      </c>
      <c r="B306" t="str">
        <f>"201410007231"</f>
        <v>201410007231</v>
      </c>
      <c r="C306" t="s">
        <v>6</v>
      </c>
    </row>
    <row r="307" spans="1:3" x14ac:dyDescent="0.25">
      <c r="A307">
        <v>301</v>
      </c>
      <c r="B307" t="str">
        <f>"00415621"</f>
        <v>00415621</v>
      </c>
      <c r="C307" t="s">
        <v>14</v>
      </c>
    </row>
    <row r="308" spans="1:3" x14ac:dyDescent="0.25">
      <c r="A308">
        <v>302</v>
      </c>
      <c r="B308" t="str">
        <f>"00343303"</f>
        <v>00343303</v>
      </c>
      <c r="C308" t="s">
        <v>15</v>
      </c>
    </row>
    <row r="309" spans="1:3" x14ac:dyDescent="0.25">
      <c r="A309">
        <v>303</v>
      </c>
      <c r="B309" t="str">
        <f>"00437296"</f>
        <v>00437296</v>
      </c>
      <c r="C309" t="s">
        <v>6</v>
      </c>
    </row>
    <row r="310" spans="1:3" x14ac:dyDescent="0.25">
      <c r="A310">
        <v>304</v>
      </c>
      <c r="B310" t="str">
        <f>"00448150"</f>
        <v>00448150</v>
      </c>
      <c r="C310" t="s">
        <v>6</v>
      </c>
    </row>
    <row r="311" spans="1:3" x14ac:dyDescent="0.25">
      <c r="A311">
        <v>305</v>
      </c>
      <c r="B311" t="str">
        <f>"00463058"</f>
        <v>00463058</v>
      </c>
      <c r="C311" t="s">
        <v>6</v>
      </c>
    </row>
    <row r="312" spans="1:3" x14ac:dyDescent="0.25">
      <c r="A312">
        <v>306</v>
      </c>
      <c r="B312" t="str">
        <f>"00276885"</f>
        <v>00276885</v>
      </c>
      <c r="C312" t="s">
        <v>15</v>
      </c>
    </row>
    <row r="313" spans="1:3" x14ac:dyDescent="0.25">
      <c r="A313">
        <v>307</v>
      </c>
      <c r="B313" t="str">
        <f>"201511009577"</f>
        <v>201511009577</v>
      </c>
      <c r="C313" t="s">
        <v>14</v>
      </c>
    </row>
    <row r="314" spans="1:3" x14ac:dyDescent="0.25">
      <c r="A314">
        <v>308</v>
      </c>
      <c r="B314" t="str">
        <f>"00415705"</f>
        <v>00415705</v>
      </c>
      <c r="C314" t="s">
        <v>6</v>
      </c>
    </row>
    <row r="315" spans="1:3" x14ac:dyDescent="0.25">
      <c r="A315">
        <v>309</v>
      </c>
      <c r="B315" t="str">
        <f>"201510001090"</f>
        <v>201510001090</v>
      </c>
      <c r="C315" t="s">
        <v>6</v>
      </c>
    </row>
    <row r="316" spans="1:3" x14ac:dyDescent="0.25">
      <c r="A316">
        <v>310</v>
      </c>
      <c r="B316" t="str">
        <f>"00402837"</f>
        <v>00402837</v>
      </c>
      <c r="C316" t="s">
        <v>6</v>
      </c>
    </row>
    <row r="317" spans="1:3" x14ac:dyDescent="0.25">
      <c r="A317">
        <v>311</v>
      </c>
      <c r="B317" t="str">
        <f>"00439271"</f>
        <v>00439271</v>
      </c>
      <c r="C317" t="s">
        <v>14</v>
      </c>
    </row>
    <row r="318" spans="1:3" x14ac:dyDescent="0.25">
      <c r="A318">
        <v>312</v>
      </c>
      <c r="B318" t="str">
        <f>"00050917"</f>
        <v>00050917</v>
      </c>
      <c r="C318" t="s">
        <v>6</v>
      </c>
    </row>
    <row r="319" spans="1:3" x14ac:dyDescent="0.25">
      <c r="A319">
        <v>313</v>
      </c>
      <c r="B319" t="str">
        <f>"00377824"</f>
        <v>00377824</v>
      </c>
      <c r="C319" t="s">
        <v>15</v>
      </c>
    </row>
    <row r="320" spans="1:3" x14ac:dyDescent="0.25">
      <c r="A320">
        <v>314</v>
      </c>
      <c r="B320" t="str">
        <f>"00429336"</f>
        <v>00429336</v>
      </c>
      <c r="C320" t="s">
        <v>6</v>
      </c>
    </row>
    <row r="321" spans="1:3" x14ac:dyDescent="0.25">
      <c r="A321">
        <v>315</v>
      </c>
      <c r="B321" t="str">
        <f>"00429122"</f>
        <v>00429122</v>
      </c>
      <c r="C321" t="s">
        <v>6</v>
      </c>
    </row>
    <row r="322" spans="1:3" x14ac:dyDescent="0.25">
      <c r="A322">
        <v>316</v>
      </c>
      <c r="B322" t="str">
        <f>"00373709"</f>
        <v>00373709</v>
      </c>
      <c r="C322" t="s">
        <v>14</v>
      </c>
    </row>
    <row r="323" spans="1:3" x14ac:dyDescent="0.25">
      <c r="A323">
        <v>317</v>
      </c>
      <c r="B323" t="str">
        <f>"00025527"</f>
        <v>00025527</v>
      </c>
      <c r="C323" t="s">
        <v>14</v>
      </c>
    </row>
    <row r="324" spans="1:3" x14ac:dyDescent="0.25">
      <c r="A324">
        <v>318</v>
      </c>
      <c r="B324" t="str">
        <f>"201501000593"</f>
        <v>201501000593</v>
      </c>
      <c r="C324" t="s">
        <v>15</v>
      </c>
    </row>
    <row r="325" spans="1:3" x14ac:dyDescent="0.25">
      <c r="A325">
        <v>319</v>
      </c>
      <c r="B325" t="str">
        <f>"00456060"</f>
        <v>00456060</v>
      </c>
      <c r="C325" t="s">
        <v>6</v>
      </c>
    </row>
    <row r="326" spans="1:3" x14ac:dyDescent="0.25">
      <c r="A326">
        <v>320</v>
      </c>
      <c r="B326" t="str">
        <f>"00093138"</f>
        <v>00093138</v>
      </c>
      <c r="C326" t="s">
        <v>6</v>
      </c>
    </row>
    <row r="327" spans="1:3" x14ac:dyDescent="0.25">
      <c r="A327">
        <v>321</v>
      </c>
      <c r="B327" t="str">
        <f>"00404135"</f>
        <v>00404135</v>
      </c>
      <c r="C327" t="s">
        <v>6</v>
      </c>
    </row>
    <row r="328" spans="1:3" x14ac:dyDescent="0.25">
      <c r="A328">
        <v>322</v>
      </c>
      <c r="B328" t="str">
        <f>"201511020409"</f>
        <v>201511020409</v>
      </c>
      <c r="C328" t="s">
        <v>14</v>
      </c>
    </row>
    <row r="329" spans="1:3" x14ac:dyDescent="0.25">
      <c r="A329">
        <v>323</v>
      </c>
      <c r="B329" t="str">
        <f>"201511039335"</f>
        <v>201511039335</v>
      </c>
      <c r="C329" t="s">
        <v>6</v>
      </c>
    </row>
    <row r="330" spans="1:3" x14ac:dyDescent="0.25">
      <c r="A330">
        <v>324</v>
      </c>
      <c r="B330" t="str">
        <f>"00422499"</f>
        <v>00422499</v>
      </c>
      <c r="C330" t="s">
        <v>14</v>
      </c>
    </row>
    <row r="331" spans="1:3" x14ac:dyDescent="0.25">
      <c r="A331">
        <v>325</v>
      </c>
      <c r="B331" t="str">
        <f>"201511021306"</f>
        <v>201511021306</v>
      </c>
      <c r="C331" t="s">
        <v>6</v>
      </c>
    </row>
    <row r="332" spans="1:3" x14ac:dyDescent="0.25">
      <c r="A332">
        <v>326</v>
      </c>
      <c r="B332" t="str">
        <f>"201502000790"</f>
        <v>201502000790</v>
      </c>
      <c r="C332" t="s">
        <v>6</v>
      </c>
    </row>
    <row r="333" spans="1:3" x14ac:dyDescent="0.25">
      <c r="A333">
        <v>327</v>
      </c>
      <c r="B333" t="str">
        <f>"00419950"</f>
        <v>00419950</v>
      </c>
      <c r="C333" t="s">
        <v>6</v>
      </c>
    </row>
    <row r="334" spans="1:3" x14ac:dyDescent="0.25">
      <c r="A334">
        <v>328</v>
      </c>
      <c r="B334" t="str">
        <f>"00401803"</f>
        <v>00401803</v>
      </c>
      <c r="C334" t="s">
        <v>14</v>
      </c>
    </row>
    <row r="335" spans="1:3" x14ac:dyDescent="0.25">
      <c r="A335">
        <v>329</v>
      </c>
      <c r="B335" t="str">
        <f>"00449883"</f>
        <v>00449883</v>
      </c>
      <c r="C335" t="s">
        <v>6</v>
      </c>
    </row>
    <row r="336" spans="1:3" x14ac:dyDescent="0.25">
      <c r="A336">
        <v>330</v>
      </c>
      <c r="B336" t="str">
        <f>"00462742"</f>
        <v>00462742</v>
      </c>
      <c r="C336" t="s">
        <v>14</v>
      </c>
    </row>
    <row r="337" spans="1:3" x14ac:dyDescent="0.25">
      <c r="A337">
        <v>331</v>
      </c>
      <c r="B337" t="str">
        <f>"00431570"</f>
        <v>00431570</v>
      </c>
      <c r="C337" t="s">
        <v>14</v>
      </c>
    </row>
    <row r="338" spans="1:3" x14ac:dyDescent="0.25">
      <c r="A338">
        <v>332</v>
      </c>
      <c r="B338" t="str">
        <f>"201507005219"</f>
        <v>201507005219</v>
      </c>
      <c r="C338" t="s">
        <v>6</v>
      </c>
    </row>
    <row r="339" spans="1:3" x14ac:dyDescent="0.25">
      <c r="A339">
        <v>333</v>
      </c>
      <c r="B339" t="str">
        <f>"00492762"</f>
        <v>00492762</v>
      </c>
      <c r="C339" t="s">
        <v>6</v>
      </c>
    </row>
    <row r="340" spans="1:3" x14ac:dyDescent="0.25">
      <c r="A340">
        <v>334</v>
      </c>
      <c r="B340" t="str">
        <f>"00469567"</f>
        <v>00469567</v>
      </c>
      <c r="C340" t="s">
        <v>6</v>
      </c>
    </row>
    <row r="341" spans="1:3" x14ac:dyDescent="0.25">
      <c r="A341">
        <v>335</v>
      </c>
      <c r="B341" t="str">
        <f>"00486648"</f>
        <v>00486648</v>
      </c>
      <c r="C341" t="s">
        <v>14</v>
      </c>
    </row>
    <row r="342" spans="1:3" x14ac:dyDescent="0.25">
      <c r="A342">
        <v>336</v>
      </c>
      <c r="B342" t="str">
        <f>"00023504"</f>
        <v>00023504</v>
      </c>
      <c r="C342" t="s">
        <v>6</v>
      </c>
    </row>
    <row r="343" spans="1:3" x14ac:dyDescent="0.25">
      <c r="A343">
        <v>337</v>
      </c>
      <c r="B343" t="str">
        <f>"00492195"</f>
        <v>00492195</v>
      </c>
      <c r="C343" t="s">
        <v>14</v>
      </c>
    </row>
    <row r="344" spans="1:3" x14ac:dyDescent="0.25">
      <c r="A344">
        <v>338</v>
      </c>
      <c r="B344" t="str">
        <f>"00473979"</f>
        <v>00473979</v>
      </c>
      <c r="C344" t="s">
        <v>6</v>
      </c>
    </row>
    <row r="345" spans="1:3" x14ac:dyDescent="0.25">
      <c r="A345">
        <v>339</v>
      </c>
      <c r="B345" t="str">
        <f>"00362406"</f>
        <v>00362406</v>
      </c>
      <c r="C345" t="s">
        <v>6</v>
      </c>
    </row>
    <row r="346" spans="1:3" x14ac:dyDescent="0.25">
      <c r="A346">
        <v>340</v>
      </c>
      <c r="B346" t="str">
        <f>"00472267"</f>
        <v>00472267</v>
      </c>
      <c r="C346" t="s">
        <v>6</v>
      </c>
    </row>
    <row r="347" spans="1:3" x14ac:dyDescent="0.25">
      <c r="A347">
        <v>341</v>
      </c>
      <c r="B347" t="str">
        <f>"00473642"</f>
        <v>00473642</v>
      </c>
      <c r="C347" t="s">
        <v>6</v>
      </c>
    </row>
    <row r="348" spans="1:3" x14ac:dyDescent="0.25">
      <c r="A348">
        <v>342</v>
      </c>
      <c r="B348" t="str">
        <f>"00463274"</f>
        <v>00463274</v>
      </c>
      <c r="C348" t="s">
        <v>6</v>
      </c>
    </row>
    <row r="349" spans="1:3" x14ac:dyDescent="0.25">
      <c r="A349">
        <v>343</v>
      </c>
      <c r="B349" t="str">
        <f>"00496777"</f>
        <v>00496777</v>
      </c>
      <c r="C349" t="s">
        <v>6</v>
      </c>
    </row>
    <row r="350" spans="1:3" x14ac:dyDescent="0.25">
      <c r="A350">
        <v>344</v>
      </c>
      <c r="B350" t="str">
        <f>"201511004420"</f>
        <v>201511004420</v>
      </c>
      <c r="C350" t="s">
        <v>6</v>
      </c>
    </row>
    <row r="351" spans="1:3" x14ac:dyDescent="0.25">
      <c r="A351">
        <v>345</v>
      </c>
      <c r="B351" t="str">
        <f>"00494188"</f>
        <v>00494188</v>
      </c>
      <c r="C351" t="s">
        <v>6</v>
      </c>
    </row>
    <row r="352" spans="1:3" x14ac:dyDescent="0.25">
      <c r="A352">
        <v>346</v>
      </c>
      <c r="B352" t="str">
        <f>"00491169"</f>
        <v>00491169</v>
      </c>
      <c r="C352" t="s">
        <v>6</v>
      </c>
    </row>
    <row r="353" spans="1:3" x14ac:dyDescent="0.25">
      <c r="A353">
        <v>347</v>
      </c>
      <c r="B353" t="str">
        <f>"201511006799"</f>
        <v>201511006799</v>
      </c>
      <c r="C353" t="s">
        <v>15</v>
      </c>
    </row>
    <row r="354" spans="1:3" x14ac:dyDescent="0.25">
      <c r="A354">
        <v>348</v>
      </c>
      <c r="B354" t="str">
        <f>"00496128"</f>
        <v>00496128</v>
      </c>
      <c r="C354" t="s">
        <v>6</v>
      </c>
    </row>
    <row r="355" spans="1:3" x14ac:dyDescent="0.25">
      <c r="A355">
        <v>349</v>
      </c>
      <c r="B355" t="str">
        <f>"00498280"</f>
        <v>00498280</v>
      </c>
      <c r="C355" t="s">
        <v>6</v>
      </c>
    </row>
    <row r="356" spans="1:3" x14ac:dyDescent="0.25">
      <c r="A356">
        <v>350</v>
      </c>
      <c r="B356" t="str">
        <f>"00497566"</f>
        <v>00497566</v>
      </c>
      <c r="C356" t="s">
        <v>6</v>
      </c>
    </row>
    <row r="357" spans="1:3" x14ac:dyDescent="0.25">
      <c r="A357">
        <v>351</v>
      </c>
      <c r="B357" t="str">
        <f>"00199643"</f>
        <v>00199643</v>
      </c>
      <c r="C357" t="s">
        <v>6</v>
      </c>
    </row>
    <row r="358" spans="1:3" x14ac:dyDescent="0.25">
      <c r="A358">
        <v>352</v>
      </c>
      <c r="B358" t="str">
        <f>"00470839"</f>
        <v>00470839</v>
      </c>
      <c r="C358" t="s">
        <v>6</v>
      </c>
    </row>
    <row r="359" spans="1:3" x14ac:dyDescent="0.25">
      <c r="A359">
        <v>353</v>
      </c>
      <c r="B359" t="str">
        <f>"00497955"</f>
        <v>00497955</v>
      </c>
      <c r="C359" t="s">
        <v>6</v>
      </c>
    </row>
    <row r="360" spans="1:3" x14ac:dyDescent="0.25">
      <c r="A360">
        <v>354</v>
      </c>
      <c r="B360" t="str">
        <f>"00484920"</f>
        <v>00484920</v>
      </c>
      <c r="C360" t="s">
        <v>6</v>
      </c>
    </row>
    <row r="361" spans="1:3" x14ac:dyDescent="0.25">
      <c r="A361">
        <v>355</v>
      </c>
      <c r="B361" t="str">
        <f>"00022200"</f>
        <v>00022200</v>
      </c>
      <c r="C361" t="s">
        <v>6</v>
      </c>
    </row>
    <row r="362" spans="1:3" x14ac:dyDescent="0.25">
      <c r="A362">
        <v>356</v>
      </c>
      <c r="B362" t="str">
        <f>"00489682"</f>
        <v>00489682</v>
      </c>
      <c r="C362" t="s">
        <v>6</v>
      </c>
    </row>
    <row r="363" spans="1:3" x14ac:dyDescent="0.25">
      <c r="A363">
        <v>357</v>
      </c>
      <c r="B363" t="str">
        <f>"00016418"</f>
        <v>00016418</v>
      </c>
      <c r="C363" t="s">
        <v>6</v>
      </c>
    </row>
    <row r="364" spans="1:3" x14ac:dyDescent="0.25">
      <c r="A364">
        <v>358</v>
      </c>
      <c r="B364" t="str">
        <f>"00502346"</f>
        <v>00502346</v>
      </c>
      <c r="C364" t="s">
        <v>6</v>
      </c>
    </row>
    <row r="365" spans="1:3" x14ac:dyDescent="0.25">
      <c r="A365">
        <v>359</v>
      </c>
      <c r="B365" t="str">
        <f>"00507170"</f>
        <v>00507170</v>
      </c>
      <c r="C365" t="s">
        <v>16</v>
      </c>
    </row>
    <row r="366" spans="1:3" x14ac:dyDescent="0.25">
      <c r="A366">
        <v>360</v>
      </c>
      <c r="B366" t="str">
        <f>"00477236"</f>
        <v>00477236</v>
      </c>
      <c r="C366" t="s">
        <v>6</v>
      </c>
    </row>
    <row r="367" spans="1:3" x14ac:dyDescent="0.25">
      <c r="A367">
        <v>361</v>
      </c>
      <c r="B367" t="str">
        <f>"00507817"</f>
        <v>00507817</v>
      </c>
      <c r="C367" t="s">
        <v>6</v>
      </c>
    </row>
    <row r="368" spans="1:3" x14ac:dyDescent="0.25">
      <c r="A368">
        <v>362</v>
      </c>
      <c r="B368" t="str">
        <f>"00501086"</f>
        <v>00501086</v>
      </c>
      <c r="C368" t="s">
        <v>14</v>
      </c>
    </row>
    <row r="369" spans="1:3" x14ac:dyDescent="0.25">
      <c r="A369">
        <v>363</v>
      </c>
      <c r="B369" t="str">
        <f>"00518879"</f>
        <v>00518879</v>
      </c>
      <c r="C369" t="s">
        <v>6</v>
      </c>
    </row>
    <row r="370" spans="1:3" x14ac:dyDescent="0.25">
      <c r="A370">
        <v>364</v>
      </c>
      <c r="B370" t="str">
        <f>"00481304"</f>
        <v>00481304</v>
      </c>
      <c r="C370" t="s">
        <v>6</v>
      </c>
    </row>
    <row r="371" spans="1:3" x14ac:dyDescent="0.25">
      <c r="A371">
        <v>365</v>
      </c>
      <c r="B371" t="str">
        <f>"00507790"</f>
        <v>00507790</v>
      </c>
      <c r="C371" t="s">
        <v>6</v>
      </c>
    </row>
    <row r="372" spans="1:3" x14ac:dyDescent="0.25">
      <c r="A372">
        <v>366</v>
      </c>
      <c r="B372" t="str">
        <f>"00536692"</f>
        <v>00536692</v>
      </c>
      <c r="C372" t="s">
        <v>6</v>
      </c>
    </row>
    <row r="373" spans="1:3" x14ac:dyDescent="0.25">
      <c r="A373">
        <v>367</v>
      </c>
      <c r="B373" t="str">
        <f>"00502546"</f>
        <v>00502546</v>
      </c>
      <c r="C373" t="s">
        <v>6</v>
      </c>
    </row>
    <row r="374" spans="1:3" x14ac:dyDescent="0.25">
      <c r="A374">
        <v>368</v>
      </c>
      <c r="B374" t="str">
        <f>"00536970"</f>
        <v>00536970</v>
      </c>
      <c r="C374" t="s">
        <v>6</v>
      </c>
    </row>
    <row r="375" spans="1:3" x14ac:dyDescent="0.25">
      <c r="A375">
        <v>369</v>
      </c>
      <c r="B375" t="str">
        <f>"00533237"</f>
        <v>00533237</v>
      </c>
      <c r="C375" t="s">
        <v>14</v>
      </c>
    </row>
    <row r="376" spans="1:3" x14ac:dyDescent="0.25">
      <c r="A376">
        <v>370</v>
      </c>
      <c r="B376" t="str">
        <f>"201410005362"</f>
        <v>201410005362</v>
      </c>
      <c r="C376" t="s">
        <v>6</v>
      </c>
    </row>
    <row r="377" spans="1:3" x14ac:dyDescent="0.25">
      <c r="A377">
        <v>371</v>
      </c>
      <c r="B377" t="str">
        <f>"00537441"</f>
        <v>00537441</v>
      </c>
      <c r="C377" t="s">
        <v>6</v>
      </c>
    </row>
    <row r="378" spans="1:3" x14ac:dyDescent="0.25">
      <c r="A378">
        <v>372</v>
      </c>
      <c r="B378" t="str">
        <f>"00536072"</f>
        <v>00536072</v>
      </c>
      <c r="C378" t="s">
        <v>6</v>
      </c>
    </row>
    <row r="379" spans="1:3" x14ac:dyDescent="0.25">
      <c r="A379">
        <v>373</v>
      </c>
      <c r="B379" t="str">
        <f>"00510160"</f>
        <v>00510160</v>
      </c>
      <c r="C379" t="s">
        <v>14</v>
      </c>
    </row>
    <row r="380" spans="1:3" x14ac:dyDescent="0.25">
      <c r="A380">
        <v>374</v>
      </c>
      <c r="B380" t="str">
        <f>"00519450"</f>
        <v>00519450</v>
      </c>
      <c r="C380" t="s">
        <v>6</v>
      </c>
    </row>
    <row r="381" spans="1:3" x14ac:dyDescent="0.25">
      <c r="A381">
        <v>375</v>
      </c>
      <c r="B381" t="str">
        <f>"00041379"</f>
        <v>00041379</v>
      </c>
      <c r="C381" t="s">
        <v>14</v>
      </c>
    </row>
    <row r="382" spans="1:3" x14ac:dyDescent="0.25">
      <c r="A382">
        <v>376</v>
      </c>
      <c r="B382" t="str">
        <f>"00518090"</f>
        <v>00518090</v>
      </c>
      <c r="C382" t="s">
        <v>6</v>
      </c>
    </row>
    <row r="383" spans="1:3" x14ac:dyDescent="0.25">
      <c r="A383">
        <v>377</v>
      </c>
      <c r="B383" t="str">
        <f>"00533769"</f>
        <v>00533769</v>
      </c>
      <c r="C383" t="s">
        <v>6</v>
      </c>
    </row>
    <row r="384" spans="1:3" x14ac:dyDescent="0.25">
      <c r="A384">
        <v>378</v>
      </c>
      <c r="B384" t="str">
        <f>"00510518"</f>
        <v>00510518</v>
      </c>
      <c r="C384" t="s">
        <v>15</v>
      </c>
    </row>
    <row r="385" spans="1:3" x14ac:dyDescent="0.25">
      <c r="A385">
        <v>379</v>
      </c>
      <c r="B385" t="str">
        <f>"00520900"</f>
        <v>00520900</v>
      </c>
      <c r="C385" t="s">
        <v>6</v>
      </c>
    </row>
    <row r="386" spans="1:3" x14ac:dyDescent="0.25">
      <c r="A386">
        <v>380</v>
      </c>
      <c r="B386" t="str">
        <f>"00510986"</f>
        <v>00510986</v>
      </c>
      <c r="C386" t="s">
        <v>6</v>
      </c>
    </row>
    <row r="387" spans="1:3" x14ac:dyDescent="0.25">
      <c r="A387">
        <v>381</v>
      </c>
      <c r="B387" t="str">
        <f>"00523414"</f>
        <v>00523414</v>
      </c>
      <c r="C387" t="s">
        <v>6</v>
      </c>
    </row>
    <row r="388" spans="1:3" x14ac:dyDescent="0.25">
      <c r="A388">
        <v>382</v>
      </c>
      <c r="B388" t="str">
        <f>"00519845"</f>
        <v>00519845</v>
      </c>
      <c r="C388" t="s">
        <v>6</v>
      </c>
    </row>
    <row r="389" spans="1:3" x14ac:dyDescent="0.25">
      <c r="A389">
        <v>383</v>
      </c>
      <c r="B389" t="str">
        <f>"00519974"</f>
        <v>00519974</v>
      </c>
      <c r="C389" t="s">
        <v>6</v>
      </c>
    </row>
    <row r="390" spans="1:3" x14ac:dyDescent="0.25">
      <c r="A390">
        <v>384</v>
      </c>
      <c r="B390" t="str">
        <f>"00492339"</f>
        <v>00492339</v>
      </c>
      <c r="C390" t="s">
        <v>6</v>
      </c>
    </row>
    <row r="391" spans="1:3" x14ac:dyDescent="0.25">
      <c r="A391">
        <v>385</v>
      </c>
      <c r="B391" t="str">
        <f>"00520475"</f>
        <v>00520475</v>
      </c>
      <c r="C391" t="s">
        <v>6</v>
      </c>
    </row>
    <row r="392" spans="1:3" x14ac:dyDescent="0.25">
      <c r="A392">
        <v>386</v>
      </c>
      <c r="B392" t="str">
        <f>"00534758"</f>
        <v>00534758</v>
      </c>
      <c r="C392" t="s">
        <v>16</v>
      </c>
    </row>
    <row r="393" spans="1:3" x14ac:dyDescent="0.25">
      <c r="A393">
        <v>387</v>
      </c>
      <c r="B393" t="str">
        <f>"00149591"</f>
        <v>00149591</v>
      </c>
      <c r="C393" t="s">
        <v>6</v>
      </c>
    </row>
    <row r="394" spans="1:3" x14ac:dyDescent="0.25">
      <c r="A394">
        <v>388</v>
      </c>
      <c r="B394" t="str">
        <f>"00531551"</f>
        <v>00531551</v>
      </c>
      <c r="C394" t="s">
        <v>6</v>
      </c>
    </row>
    <row r="395" spans="1:3" x14ac:dyDescent="0.25">
      <c r="A395">
        <v>389</v>
      </c>
      <c r="B395" t="str">
        <f>"00532484"</f>
        <v>00532484</v>
      </c>
      <c r="C395" t="s">
        <v>14</v>
      </c>
    </row>
    <row r="396" spans="1:3" x14ac:dyDescent="0.25">
      <c r="A396">
        <v>390</v>
      </c>
      <c r="B396" t="str">
        <f>"00532736"</f>
        <v>00532736</v>
      </c>
      <c r="C396" t="s">
        <v>6</v>
      </c>
    </row>
    <row r="397" spans="1:3" x14ac:dyDescent="0.25">
      <c r="A397">
        <v>391</v>
      </c>
      <c r="B397" t="str">
        <f>"00512525"</f>
        <v>00512525</v>
      </c>
      <c r="C397" t="s">
        <v>6</v>
      </c>
    </row>
    <row r="398" spans="1:3" x14ac:dyDescent="0.25">
      <c r="A398">
        <v>392</v>
      </c>
      <c r="B398" t="str">
        <f>"00509279"</f>
        <v>00509279</v>
      </c>
      <c r="C398" t="s">
        <v>6</v>
      </c>
    </row>
    <row r="399" spans="1:3" x14ac:dyDescent="0.25">
      <c r="A399">
        <v>393</v>
      </c>
      <c r="B399" t="str">
        <f>"00513033"</f>
        <v>00513033</v>
      </c>
      <c r="C399" t="s">
        <v>6</v>
      </c>
    </row>
    <row r="400" spans="1:3" x14ac:dyDescent="0.25">
      <c r="A400">
        <v>394</v>
      </c>
      <c r="B400" t="str">
        <f>"00089207"</f>
        <v>00089207</v>
      </c>
      <c r="C400" t="s">
        <v>6</v>
      </c>
    </row>
    <row r="401" spans="1:3" x14ac:dyDescent="0.25">
      <c r="A401">
        <v>395</v>
      </c>
      <c r="B401" t="str">
        <f>"00518208"</f>
        <v>00518208</v>
      </c>
      <c r="C401" t="s">
        <v>14</v>
      </c>
    </row>
    <row r="402" spans="1:3" x14ac:dyDescent="0.25">
      <c r="A402">
        <v>396</v>
      </c>
      <c r="B402" t="str">
        <f>"00037260"</f>
        <v>00037260</v>
      </c>
      <c r="C402" t="s">
        <v>6</v>
      </c>
    </row>
    <row r="403" spans="1:3" x14ac:dyDescent="0.25">
      <c r="A403">
        <v>397</v>
      </c>
      <c r="B403" t="str">
        <f>"00533627"</f>
        <v>00533627</v>
      </c>
      <c r="C403" t="s">
        <v>6</v>
      </c>
    </row>
    <row r="404" spans="1:3" x14ac:dyDescent="0.25">
      <c r="A404">
        <v>398</v>
      </c>
      <c r="B404" t="str">
        <f>"00529688"</f>
        <v>00529688</v>
      </c>
      <c r="C404" t="s">
        <v>6</v>
      </c>
    </row>
    <row r="405" spans="1:3" x14ac:dyDescent="0.25">
      <c r="A405">
        <v>399</v>
      </c>
      <c r="B405" t="str">
        <f>"00326105"</f>
        <v>00326105</v>
      </c>
      <c r="C405" t="s">
        <v>6</v>
      </c>
    </row>
    <row r="406" spans="1:3" x14ac:dyDescent="0.25">
      <c r="A406">
        <v>400</v>
      </c>
      <c r="B406" t="str">
        <f>"00533370"</f>
        <v>00533370</v>
      </c>
      <c r="C406" t="s">
        <v>6</v>
      </c>
    </row>
    <row r="407" spans="1:3" x14ac:dyDescent="0.25">
      <c r="A407">
        <v>401</v>
      </c>
      <c r="B407" t="str">
        <f>"00532747"</f>
        <v>00532747</v>
      </c>
      <c r="C407" t="s">
        <v>6</v>
      </c>
    </row>
    <row r="408" spans="1:3" x14ac:dyDescent="0.25">
      <c r="A408">
        <v>402</v>
      </c>
      <c r="B408" t="str">
        <f>"00532445"</f>
        <v>00532445</v>
      </c>
      <c r="C408" t="s">
        <v>14</v>
      </c>
    </row>
    <row r="409" spans="1:3" x14ac:dyDescent="0.25">
      <c r="A409">
        <v>403</v>
      </c>
      <c r="B409" t="str">
        <f>"201511029236"</f>
        <v>201511029236</v>
      </c>
      <c r="C409" t="s">
        <v>6</v>
      </c>
    </row>
    <row r="410" spans="1:3" x14ac:dyDescent="0.25">
      <c r="A410">
        <v>404</v>
      </c>
      <c r="B410" t="str">
        <f>"00517631"</f>
        <v>00517631</v>
      </c>
      <c r="C410" t="s">
        <v>6</v>
      </c>
    </row>
    <row r="411" spans="1:3" x14ac:dyDescent="0.25">
      <c r="A411">
        <v>405</v>
      </c>
      <c r="B411" t="str">
        <f>"00520254"</f>
        <v>00520254</v>
      </c>
      <c r="C411" t="s">
        <v>6</v>
      </c>
    </row>
    <row r="412" spans="1:3" x14ac:dyDescent="0.25">
      <c r="A412">
        <v>406</v>
      </c>
      <c r="B412" t="str">
        <f>"00532578"</f>
        <v>00532578</v>
      </c>
      <c r="C412" t="s">
        <v>6</v>
      </c>
    </row>
    <row r="413" spans="1:3" x14ac:dyDescent="0.25">
      <c r="A413">
        <v>407</v>
      </c>
      <c r="B413" t="str">
        <f>"00533778"</f>
        <v>00533778</v>
      </c>
      <c r="C413" t="s">
        <v>14</v>
      </c>
    </row>
    <row r="414" spans="1:3" x14ac:dyDescent="0.25">
      <c r="A414">
        <v>408</v>
      </c>
      <c r="B414" t="str">
        <f>"00536145"</f>
        <v>00536145</v>
      </c>
      <c r="C414" t="s">
        <v>14</v>
      </c>
    </row>
    <row r="415" spans="1:3" x14ac:dyDescent="0.25">
      <c r="A415">
        <v>409</v>
      </c>
      <c r="B415" t="str">
        <f>"00532819"</f>
        <v>00532819</v>
      </c>
      <c r="C415" t="s">
        <v>6</v>
      </c>
    </row>
    <row r="416" spans="1:3" x14ac:dyDescent="0.25">
      <c r="A416">
        <v>410</v>
      </c>
      <c r="B416" t="str">
        <f>"00511954"</f>
        <v>00511954</v>
      </c>
      <c r="C416" t="s">
        <v>6</v>
      </c>
    </row>
    <row r="417" spans="1:3" x14ac:dyDescent="0.25">
      <c r="A417">
        <v>411</v>
      </c>
      <c r="B417" t="str">
        <f>"00512661"</f>
        <v>00512661</v>
      </c>
      <c r="C417" t="s">
        <v>6</v>
      </c>
    </row>
    <row r="418" spans="1:3" x14ac:dyDescent="0.25">
      <c r="A418">
        <v>412</v>
      </c>
      <c r="B418" t="str">
        <f>"00316937"</f>
        <v>00316937</v>
      </c>
      <c r="C418" t="s">
        <v>14</v>
      </c>
    </row>
    <row r="419" spans="1:3" x14ac:dyDescent="0.25">
      <c r="A419">
        <v>413</v>
      </c>
      <c r="B419" t="str">
        <f>"00474489"</f>
        <v>00474489</v>
      </c>
      <c r="C419" t="s">
        <v>6</v>
      </c>
    </row>
    <row r="420" spans="1:3" x14ac:dyDescent="0.25">
      <c r="A420">
        <v>414</v>
      </c>
      <c r="B420" t="str">
        <f>"00021978"</f>
        <v>00021978</v>
      </c>
      <c r="C420" t="s">
        <v>6</v>
      </c>
    </row>
    <row r="421" spans="1:3" x14ac:dyDescent="0.25">
      <c r="A421">
        <v>415</v>
      </c>
      <c r="B421" t="str">
        <f>"00229345"</f>
        <v>00229345</v>
      </c>
      <c r="C421" t="s">
        <v>6</v>
      </c>
    </row>
    <row r="422" spans="1:3" x14ac:dyDescent="0.25">
      <c r="A422">
        <v>416</v>
      </c>
      <c r="B422" t="str">
        <f>"00533456"</f>
        <v>00533456</v>
      </c>
      <c r="C422" t="s">
        <v>6</v>
      </c>
    </row>
    <row r="423" spans="1:3" x14ac:dyDescent="0.25">
      <c r="A423">
        <v>417</v>
      </c>
      <c r="B423" t="str">
        <f>"00540245"</f>
        <v>00540245</v>
      </c>
      <c r="C423" t="s">
        <v>6</v>
      </c>
    </row>
    <row r="424" spans="1:3" x14ac:dyDescent="0.25">
      <c r="A424">
        <v>418</v>
      </c>
      <c r="B424" t="str">
        <f>"00506068"</f>
        <v>00506068</v>
      </c>
      <c r="C424" t="s">
        <v>6</v>
      </c>
    </row>
    <row r="425" spans="1:3" x14ac:dyDescent="0.25">
      <c r="A425">
        <v>419</v>
      </c>
      <c r="B425" t="str">
        <f>"00263790"</f>
        <v>00263790</v>
      </c>
      <c r="C425" t="s">
        <v>15</v>
      </c>
    </row>
    <row r="426" spans="1:3" x14ac:dyDescent="0.25">
      <c r="A426">
        <v>420</v>
      </c>
      <c r="B426" t="str">
        <f>"00218715"</f>
        <v>00218715</v>
      </c>
      <c r="C426" t="s">
        <v>6</v>
      </c>
    </row>
    <row r="427" spans="1:3" x14ac:dyDescent="0.25">
      <c r="A427">
        <v>421</v>
      </c>
      <c r="B427" t="str">
        <f>"00350427"</f>
        <v>00350427</v>
      </c>
      <c r="C427" t="s">
        <v>6</v>
      </c>
    </row>
    <row r="428" spans="1:3" x14ac:dyDescent="0.25">
      <c r="A428">
        <v>422</v>
      </c>
      <c r="B428" t="str">
        <f>"00533269"</f>
        <v>00533269</v>
      </c>
      <c r="C428" t="s">
        <v>6</v>
      </c>
    </row>
    <row r="429" spans="1:3" x14ac:dyDescent="0.25">
      <c r="A429">
        <v>423</v>
      </c>
      <c r="B429" t="str">
        <f>"201510001612"</f>
        <v>201510001612</v>
      </c>
      <c r="C429" t="s">
        <v>6</v>
      </c>
    </row>
    <row r="430" spans="1:3" x14ac:dyDescent="0.25">
      <c r="A430">
        <v>424</v>
      </c>
      <c r="B430" t="str">
        <f>"00489128"</f>
        <v>00489128</v>
      </c>
      <c r="C430" t="s">
        <v>6</v>
      </c>
    </row>
    <row r="431" spans="1:3" x14ac:dyDescent="0.25">
      <c r="A431">
        <v>425</v>
      </c>
      <c r="B431" t="str">
        <f>"201511033226"</f>
        <v>201511033226</v>
      </c>
      <c r="C431" t="s">
        <v>15</v>
      </c>
    </row>
    <row r="432" spans="1:3" x14ac:dyDescent="0.25">
      <c r="A432">
        <v>426</v>
      </c>
      <c r="B432" t="str">
        <f>"00539694"</f>
        <v>00539694</v>
      </c>
      <c r="C432" t="s">
        <v>14</v>
      </c>
    </row>
    <row r="433" spans="1:3" x14ac:dyDescent="0.25">
      <c r="A433">
        <v>427</v>
      </c>
      <c r="B433" t="str">
        <f>"00349705"</f>
        <v>00349705</v>
      </c>
      <c r="C433" t="s">
        <v>6</v>
      </c>
    </row>
    <row r="434" spans="1:3" x14ac:dyDescent="0.25">
      <c r="A434">
        <v>428</v>
      </c>
      <c r="B434" t="str">
        <f>"00534023"</f>
        <v>00534023</v>
      </c>
      <c r="C434" t="s">
        <v>14</v>
      </c>
    </row>
    <row r="435" spans="1:3" x14ac:dyDescent="0.25">
      <c r="A435">
        <v>429</v>
      </c>
      <c r="B435" t="str">
        <f>"200801009639"</f>
        <v>200801009639</v>
      </c>
      <c r="C435" t="s">
        <v>6</v>
      </c>
    </row>
    <row r="436" spans="1:3" x14ac:dyDescent="0.25">
      <c r="A436">
        <v>430</v>
      </c>
      <c r="B436" t="str">
        <f>"00536217"</f>
        <v>00536217</v>
      </c>
      <c r="C436" t="s">
        <v>14</v>
      </c>
    </row>
    <row r="437" spans="1:3" x14ac:dyDescent="0.25">
      <c r="A437">
        <v>431</v>
      </c>
      <c r="B437" t="str">
        <f>"00088251"</f>
        <v>00088251</v>
      </c>
      <c r="C437" t="s">
        <v>14</v>
      </c>
    </row>
    <row r="438" spans="1:3" x14ac:dyDescent="0.25">
      <c r="A438">
        <v>432</v>
      </c>
      <c r="B438" t="str">
        <f>"00535007"</f>
        <v>00535007</v>
      </c>
      <c r="C438" t="s">
        <v>6</v>
      </c>
    </row>
    <row r="439" spans="1:3" x14ac:dyDescent="0.25">
      <c r="A439">
        <v>433</v>
      </c>
      <c r="B439" t="str">
        <f>"00371652"</f>
        <v>00371652</v>
      </c>
      <c r="C439" t="s">
        <v>6</v>
      </c>
    </row>
    <row r="440" spans="1:3" x14ac:dyDescent="0.25">
      <c r="A440">
        <v>434</v>
      </c>
      <c r="B440" t="str">
        <f>"201502001328"</f>
        <v>201502001328</v>
      </c>
      <c r="C440" t="s">
        <v>6</v>
      </c>
    </row>
    <row r="441" spans="1:3" x14ac:dyDescent="0.25">
      <c r="A441">
        <v>435</v>
      </c>
      <c r="B441" t="str">
        <f>"00526083"</f>
        <v>00526083</v>
      </c>
      <c r="C441" t="s">
        <v>6</v>
      </c>
    </row>
    <row r="442" spans="1:3" x14ac:dyDescent="0.25">
      <c r="A442">
        <v>436</v>
      </c>
      <c r="B442" t="str">
        <f>"00514340"</f>
        <v>00514340</v>
      </c>
      <c r="C442" t="s">
        <v>15</v>
      </c>
    </row>
    <row r="443" spans="1:3" x14ac:dyDescent="0.25">
      <c r="A443">
        <v>437</v>
      </c>
      <c r="B443" t="str">
        <f>"201511011559"</f>
        <v>201511011559</v>
      </c>
      <c r="C443" t="s">
        <v>14</v>
      </c>
    </row>
    <row r="444" spans="1:3" x14ac:dyDescent="0.25">
      <c r="A444">
        <v>438</v>
      </c>
      <c r="B444" t="str">
        <f>"00536900"</f>
        <v>00536900</v>
      </c>
      <c r="C444" t="s">
        <v>16</v>
      </c>
    </row>
    <row r="445" spans="1:3" x14ac:dyDescent="0.25">
      <c r="A445">
        <v>439</v>
      </c>
      <c r="B445" t="str">
        <f>"00540499"</f>
        <v>00540499</v>
      </c>
      <c r="C445" t="s">
        <v>6</v>
      </c>
    </row>
    <row r="446" spans="1:3" x14ac:dyDescent="0.25">
      <c r="A446">
        <v>440</v>
      </c>
      <c r="B446" t="str">
        <f>"00508482"</f>
        <v>00508482</v>
      </c>
      <c r="C446" t="s">
        <v>14</v>
      </c>
    </row>
    <row r="447" spans="1:3" x14ac:dyDescent="0.25">
      <c r="A447">
        <v>441</v>
      </c>
      <c r="B447" t="str">
        <f>"00498557"</f>
        <v>00498557</v>
      </c>
      <c r="C447" t="s">
        <v>6</v>
      </c>
    </row>
    <row r="448" spans="1:3" x14ac:dyDescent="0.25">
      <c r="A448">
        <v>442</v>
      </c>
      <c r="B448" t="str">
        <f>"00508667"</f>
        <v>00508667</v>
      </c>
      <c r="C448" t="s">
        <v>6</v>
      </c>
    </row>
    <row r="449" spans="1:3" x14ac:dyDescent="0.25">
      <c r="A449">
        <v>443</v>
      </c>
      <c r="B449" t="str">
        <f>"00508567"</f>
        <v>00508567</v>
      </c>
      <c r="C449" t="s">
        <v>6</v>
      </c>
    </row>
    <row r="450" spans="1:3" x14ac:dyDescent="0.25">
      <c r="A450">
        <v>444</v>
      </c>
      <c r="B450" t="str">
        <f>"00481572"</f>
        <v>00481572</v>
      </c>
      <c r="C450" t="s">
        <v>14</v>
      </c>
    </row>
    <row r="451" spans="1:3" x14ac:dyDescent="0.25">
      <c r="A451">
        <v>445</v>
      </c>
      <c r="B451" t="str">
        <f>"00508867"</f>
        <v>00508867</v>
      </c>
      <c r="C451" t="s">
        <v>6</v>
      </c>
    </row>
    <row r="452" spans="1:3" x14ac:dyDescent="0.25">
      <c r="A452">
        <v>446</v>
      </c>
      <c r="B452" t="str">
        <f>"00536444"</f>
        <v>00536444</v>
      </c>
      <c r="C452" t="s">
        <v>14</v>
      </c>
    </row>
    <row r="453" spans="1:3" x14ac:dyDescent="0.25">
      <c r="A453">
        <v>447</v>
      </c>
      <c r="B453" t="str">
        <f>"00535623"</f>
        <v>00535623</v>
      </c>
      <c r="C453" t="s">
        <v>6</v>
      </c>
    </row>
    <row r="454" spans="1:3" x14ac:dyDescent="0.25">
      <c r="A454">
        <v>448</v>
      </c>
      <c r="B454" t="str">
        <f>"00533372"</f>
        <v>00533372</v>
      </c>
      <c r="C454" t="s">
        <v>6</v>
      </c>
    </row>
    <row r="455" spans="1:3" x14ac:dyDescent="0.25">
      <c r="A455">
        <v>449</v>
      </c>
      <c r="B455" t="str">
        <f>"00538295"</f>
        <v>00538295</v>
      </c>
      <c r="C455" t="s">
        <v>14</v>
      </c>
    </row>
    <row r="456" spans="1:3" x14ac:dyDescent="0.25">
      <c r="A456">
        <v>450</v>
      </c>
      <c r="B456" t="str">
        <f>"00535138"</f>
        <v>00535138</v>
      </c>
      <c r="C456" t="s">
        <v>6</v>
      </c>
    </row>
    <row r="457" spans="1:3" x14ac:dyDescent="0.25">
      <c r="A457">
        <v>451</v>
      </c>
      <c r="B457" t="str">
        <f>"00537711"</f>
        <v>00537711</v>
      </c>
      <c r="C457" t="s">
        <v>6</v>
      </c>
    </row>
    <row r="458" spans="1:3" x14ac:dyDescent="0.25">
      <c r="A458">
        <v>452</v>
      </c>
      <c r="B458" t="str">
        <f>"00535887"</f>
        <v>00535887</v>
      </c>
      <c r="C458" t="s">
        <v>6</v>
      </c>
    </row>
    <row r="459" spans="1:3" x14ac:dyDescent="0.25">
      <c r="A459">
        <v>453</v>
      </c>
      <c r="B459" t="str">
        <f>"00337739"</f>
        <v>00337739</v>
      </c>
      <c r="C459" t="s">
        <v>6</v>
      </c>
    </row>
    <row r="460" spans="1:3" x14ac:dyDescent="0.25">
      <c r="A460">
        <v>454</v>
      </c>
      <c r="B460" t="str">
        <f>"00539550"</f>
        <v>00539550</v>
      </c>
      <c r="C460" t="s">
        <v>14</v>
      </c>
    </row>
    <row r="461" spans="1:3" x14ac:dyDescent="0.25">
      <c r="A461">
        <v>455</v>
      </c>
      <c r="B461" t="str">
        <f>"00537987"</f>
        <v>00537987</v>
      </c>
      <c r="C461" t="s">
        <v>6</v>
      </c>
    </row>
    <row r="462" spans="1:3" x14ac:dyDescent="0.25">
      <c r="A462">
        <v>456</v>
      </c>
      <c r="B462" t="str">
        <f>"00517593"</f>
        <v>00517593</v>
      </c>
      <c r="C462" t="s">
        <v>6</v>
      </c>
    </row>
    <row r="463" spans="1:3" x14ac:dyDescent="0.25">
      <c r="A463">
        <v>457</v>
      </c>
      <c r="B463" t="str">
        <f>"00535161"</f>
        <v>00535161</v>
      </c>
      <c r="C463" t="s">
        <v>6</v>
      </c>
    </row>
    <row r="464" spans="1:3" x14ac:dyDescent="0.25">
      <c r="A464">
        <v>458</v>
      </c>
      <c r="B464" t="str">
        <f>"00205463"</f>
        <v>00205463</v>
      </c>
      <c r="C464" t="s">
        <v>14</v>
      </c>
    </row>
    <row r="465" spans="1:3" x14ac:dyDescent="0.25">
      <c r="A465">
        <v>459</v>
      </c>
      <c r="B465" t="str">
        <f>"00540903"</f>
        <v>00540903</v>
      </c>
      <c r="C465" t="s">
        <v>6</v>
      </c>
    </row>
    <row r="466" spans="1:3" x14ac:dyDescent="0.25">
      <c r="A466">
        <v>460</v>
      </c>
      <c r="B466" t="str">
        <f>"00415874"</f>
        <v>00415874</v>
      </c>
      <c r="C466" t="s">
        <v>6</v>
      </c>
    </row>
    <row r="467" spans="1:3" x14ac:dyDescent="0.25">
      <c r="A467">
        <v>461</v>
      </c>
      <c r="B467" t="str">
        <f>"00102557"</f>
        <v>00102557</v>
      </c>
      <c r="C467" t="s">
        <v>6</v>
      </c>
    </row>
    <row r="468" spans="1:3" x14ac:dyDescent="0.25">
      <c r="A468">
        <v>462</v>
      </c>
      <c r="B468" t="str">
        <f>"201406010128"</f>
        <v>201406010128</v>
      </c>
      <c r="C468" t="s">
        <v>6</v>
      </c>
    </row>
    <row r="469" spans="1:3" x14ac:dyDescent="0.25">
      <c r="A469">
        <v>463</v>
      </c>
      <c r="B469" t="str">
        <f>"00541020"</f>
        <v>00541020</v>
      </c>
      <c r="C469" t="s">
        <v>14</v>
      </c>
    </row>
    <row r="470" spans="1:3" x14ac:dyDescent="0.25">
      <c r="A470">
        <v>464</v>
      </c>
      <c r="B470" t="str">
        <f>"00540882"</f>
        <v>00540882</v>
      </c>
      <c r="C470" t="s">
        <v>14</v>
      </c>
    </row>
    <row r="471" spans="1:3" x14ac:dyDescent="0.25">
      <c r="A471">
        <v>465</v>
      </c>
      <c r="B471" t="str">
        <f>"00518259"</f>
        <v>00518259</v>
      </c>
      <c r="C471" t="s">
        <v>15</v>
      </c>
    </row>
    <row r="472" spans="1:3" x14ac:dyDescent="0.25">
      <c r="A472">
        <v>466</v>
      </c>
      <c r="B472" t="str">
        <f>"201101000294"</f>
        <v>201101000294</v>
      </c>
      <c r="C472" t="s">
        <v>6</v>
      </c>
    </row>
    <row r="473" spans="1:3" x14ac:dyDescent="0.25">
      <c r="A473">
        <v>467</v>
      </c>
      <c r="B473" t="str">
        <f>"00540940"</f>
        <v>00540940</v>
      </c>
      <c r="C473" t="s">
        <v>6</v>
      </c>
    </row>
    <row r="474" spans="1:3" x14ac:dyDescent="0.25">
      <c r="A474">
        <v>468</v>
      </c>
      <c r="B474" t="str">
        <f>"00540265"</f>
        <v>00540265</v>
      </c>
      <c r="C474" t="s">
        <v>6</v>
      </c>
    </row>
    <row r="475" spans="1:3" x14ac:dyDescent="0.25">
      <c r="A475">
        <v>469</v>
      </c>
      <c r="B475" t="str">
        <f>"00537194"</f>
        <v>00537194</v>
      </c>
      <c r="C475" t="s">
        <v>6</v>
      </c>
    </row>
    <row r="476" spans="1:3" x14ac:dyDescent="0.25">
      <c r="A476">
        <v>470</v>
      </c>
      <c r="B476" t="str">
        <f>"00540974"</f>
        <v>00540974</v>
      </c>
      <c r="C476" t="s">
        <v>6</v>
      </c>
    </row>
    <row r="477" spans="1:3" x14ac:dyDescent="0.25">
      <c r="A477">
        <v>471</v>
      </c>
      <c r="B477" t="str">
        <f>"00089979"</f>
        <v>00089979</v>
      </c>
      <c r="C477" t="s">
        <v>6</v>
      </c>
    </row>
    <row r="478" spans="1:3" x14ac:dyDescent="0.25">
      <c r="A478">
        <v>472</v>
      </c>
      <c r="B478" t="str">
        <f>"00540122"</f>
        <v>00540122</v>
      </c>
      <c r="C478" t="s">
        <v>14</v>
      </c>
    </row>
    <row r="479" spans="1:3" x14ac:dyDescent="0.25">
      <c r="A479">
        <v>473</v>
      </c>
      <c r="B479" t="str">
        <f>"00540330"</f>
        <v>00540330</v>
      </c>
      <c r="C479" t="s">
        <v>6</v>
      </c>
    </row>
    <row r="480" spans="1:3" x14ac:dyDescent="0.25">
      <c r="A480">
        <v>474</v>
      </c>
      <c r="B480" t="str">
        <f>"00537552"</f>
        <v>00537552</v>
      </c>
      <c r="C480" t="s">
        <v>6</v>
      </c>
    </row>
    <row r="481" spans="1:3" x14ac:dyDescent="0.25">
      <c r="A481">
        <v>475</v>
      </c>
      <c r="B481" t="str">
        <f>"00540281"</f>
        <v>00540281</v>
      </c>
      <c r="C481" t="s">
        <v>6</v>
      </c>
    </row>
    <row r="482" spans="1:3" x14ac:dyDescent="0.25">
      <c r="A482">
        <v>476</v>
      </c>
      <c r="B482" t="str">
        <f>"00540074"</f>
        <v>00540074</v>
      </c>
      <c r="C482" t="s">
        <v>6</v>
      </c>
    </row>
    <row r="483" spans="1:3" x14ac:dyDescent="0.25">
      <c r="A483">
        <v>477</v>
      </c>
      <c r="B483" t="str">
        <f>"00439864"</f>
        <v>00439864</v>
      </c>
      <c r="C483" t="s">
        <v>14</v>
      </c>
    </row>
    <row r="484" spans="1:3" x14ac:dyDescent="0.25">
      <c r="A484">
        <v>478</v>
      </c>
      <c r="B484" t="str">
        <f>"00540632"</f>
        <v>00540632</v>
      </c>
      <c r="C484" t="s">
        <v>14</v>
      </c>
    </row>
    <row r="485" spans="1:3" x14ac:dyDescent="0.25">
      <c r="A485">
        <v>479</v>
      </c>
      <c r="B485" t="str">
        <f>"00518463"</f>
        <v>00518463</v>
      </c>
      <c r="C485" t="s">
        <v>6</v>
      </c>
    </row>
    <row r="486" spans="1:3" x14ac:dyDescent="0.25">
      <c r="A486">
        <v>480</v>
      </c>
      <c r="B486" t="str">
        <f>"00539474"</f>
        <v>00539474</v>
      </c>
      <c r="C486" t="s">
        <v>14</v>
      </c>
    </row>
    <row r="487" spans="1:3" x14ac:dyDescent="0.25">
      <c r="A487">
        <v>481</v>
      </c>
      <c r="B487" t="str">
        <f>"00540889"</f>
        <v>00540889</v>
      </c>
      <c r="C487" t="s">
        <v>6</v>
      </c>
    </row>
    <row r="488" spans="1:3" x14ac:dyDescent="0.25">
      <c r="A488">
        <v>482</v>
      </c>
      <c r="B488" t="str">
        <f>"00537317"</f>
        <v>00537317</v>
      </c>
      <c r="C488" t="s">
        <v>6</v>
      </c>
    </row>
    <row r="489" spans="1:3" x14ac:dyDescent="0.25">
      <c r="A489">
        <v>483</v>
      </c>
      <c r="B489" t="str">
        <f>"00512290"</f>
        <v>00512290</v>
      </c>
      <c r="C489" t="s">
        <v>6</v>
      </c>
    </row>
    <row r="490" spans="1:3" x14ac:dyDescent="0.25">
      <c r="A490">
        <v>484</v>
      </c>
      <c r="B490" t="str">
        <f>"00540503"</f>
        <v>00540503</v>
      </c>
      <c r="C490" t="s">
        <v>16</v>
      </c>
    </row>
    <row r="491" spans="1:3" x14ac:dyDescent="0.25">
      <c r="A491">
        <v>485</v>
      </c>
      <c r="B491" t="str">
        <f>"00539632"</f>
        <v>00539632</v>
      </c>
      <c r="C491" t="s">
        <v>14</v>
      </c>
    </row>
    <row r="492" spans="1:3" x14ac:dyDescent="0.25">
      <c r="A492">
        <v>486</v>
      </c>
      <c r="B492" t="str">
        <f>"00539967"</f>
        <v>00539967</v>
      </c>
      <c r="C492" t="s">
        <v>6</v>
      </c>
    </row>
    <row r="493" spans="1:3" x14ac:dyDescent="0.25">
      <c r="A493">
        <v>487</v>
      </c>
      <c r="B493" t="str">
        <f>"00044842"</f>
        <v>00044842</v>
      </c>
      <c r="C493" t="s">
        <v>14</v>
      </c>
    </row>
    <row r="494" spans="1:3" x14ac:dyDescent="0.25">
      <c r="A494">
        <v>488</v>
      </c>
      <c r="B494" t="str">
        <f>"00540995"</f>
        <v>00540995</v>
      </c>
      <c r="C494" t="s">
        <v>6</v>
      </c>
    </row>
    <row r="495" spans="1:3" x14ac:dyDescent="0.25">
      <c r="A495">
        <v>489</v>
      </c>
      <c r="B495" t="str">
        <f>"00540031"</f>
        <v>00540031</v>
      </c>
      <c r="C495" t="s">
        <v>6</v>
      </c>
    </row>
    <row r="496" spans="1:3" x14ac:dyDescent="0.25">
      <c r="A496">
        <v>490</v>
      </c>
      <c r="B496" t="str">
        <f>"00537856"</f>
        <v>00537856</v>
      </c>
      <c r="C496" t="s">
        <v>6</v>
      </c>
    </row>
    <row r="497" spans="1:3" x14ac:dyDescent="0.25">
      <c r="A497">
        <v>491</v>
      </c>
      <c r="B497" t="str">
        <f>"00540870"</f>
        <v>00540870</v>
      </c>
      <c r="C497" t="s">
        <v>6</v>
      </c>
    </row>
    <row r="498" spans="1:3" x14ac:dyDescent="0.25">
      <c r="A498">
        <v>492</v>
      </c>
      <c r="B498" t="str">
        <f>"00315114"</f>
        <v>00315114</v>
      </c>
      <c r="C498" t="s">
        <v>14</v>
      </c>
    </row>
    <row r="499" spans="1:3" x14ac:dyDescent="0.25">
      <c r="A499">
        <v>493</v>
      </c>
      <c r="B499" t="str">
        <f>"200805000311"</f>
        <v>200805000311</v>
      </c>
      <c r="C499" t="s">
        <v>6</v>
      </c>
    </row>
    <row r="500" spans="1:3" x14ac:dyDescent="0.25">
      <c r="A500">
        <v>494</v>
      </c>
      <c r="B500" t="str">
        <f>"00540616"</f>
        <v>00540616</v>
      </c>
      <c r="C500" t="s">
        <v>6</v>
      </c>
    </row>
    <row r="501" spans="1:3" x14ac:dyDescent="0.25">
      <c r="A501">
        <v>495</v>
      </c>
      <c r="B501" t="str">
        <f>"00539684"</f>
        <v>00539684</v>
      </c>
      <c r="C501" t="s">
        <v>14</v>
      </c>
    </row>
    <row r="502" spans="1:3" x14ac:dyDescent="0.25">
      <c r="A502">
        <v>496</v>
      </c>
      <c r="B502" t="str">
        <f>"00539989"</f>
        <v>00539989</v>
      </c>
      <c r="C502" t="s">
        <v>6</v>
      </c>
    </row>
    <row r="503" spans="1:3" x14ac:dyDescent="0.25">
      <c r="A503">
        <v>497</v>
      </c>
      <c r="B503" t="str">
        <f>"00540191"</f>
        <v>00540191</v>
      </c>
      <c r="C503" t="s">
        <v>14</v>
      </c>
    </row>
    <row r="504" spans="1:3" x14ac:dyDescent="0.25">
      <c r="A504">
        <v>498</v>
      </c>
      <c r="B504" t="str">
        <f>"00539885"</f>
        <v>00539885</v>
      </c>
      <c r="C504" t="s">
        <v>6</v>
      </c>
    </row>
    <row r="505" spans="1:3" x14ac:dyDescent="0.25">
      <c r="A505">
        <v>499</v>
      </c>
      <c r="B505" t="str">
        <f>"00096271"</f>
        <v>00096271</v>
      </c>
      <c r="C505" t="s">
        <v>6</v>
      </c>
    </row>
    <row r="506" spans="1:3" x14ac:dyDescent="0.25">
      <c r="A506">
        <v>500</v>
      </c>
      <c r="B506" t="str">
        <f>"00540366"</f>
        <v>00540366</v>
      </c>
      <c r="C506" t="s">
        <v>6</v>
      </c>
    </row>
    <row r="507" spans="1:3" x14ac:dyDescent="0.25">
      <c r="A507">
        <v>501</v>
      </c>
      <c r="B507" t="str">
        <f>"00342552"</f>
        <v>00342552</v>
      </c>
      <c r="C507" t="s">
        <v>6</v>
      </c>
    </row>
    <row r="508" spans="1:3" x14ac:dyDescent="0.25">
      <c r="A508">
        <v>502</v>
      </c>
      <c r="B508" t="str">
        <f>"00540564"</f>
        <v>00540564</v>
      </c>
      <c r="C508" t="s">
        <v>6</v>
      </c>
    </row>
    <row r="509" spans="1:3" x14ac:dyDescent="0.25">
      <c r="A509">
        <v>503</v>
      </c>
      <c r="B509" t="str">
        <f>"00540819"</f>
        <v>00540819</v>
      </c>
      <c r="C509" t="s">
        <v>6</v>
      </c>
    </row>
    <row r="510" spans="1:3" x14ac:dyDescent="0.25">
      <c r="A510">
        <v>504</v>
      </c>
      <c r="B510" t="str">
        <f>"00536980"</f>
        <v>00536980</v>
      </c>
      <c r="C510" t="s">
        <v>6</v>
      </c>
    </row>
    <row r="511" spans="1:3" x14ac:dyDescent="0.25">
      <c r="A511">
        <v>505</v>
      </c>
      <c r="B511" t="str">
        <f>"00541024"</f>
        <v>00541024</v>
      </c>
      <c r="C511" t="s">
        <v>16</v>
      </c>
    </row>
    <row r="512" spans="1:3" x14ac:dyDescent="0.25">
      <c r="A512">
        <v>506</v>
      </c>
      <c r="B512" t="str">
        <f>"201511031628"</f>
        <v>201511031628</v>
      </c>
      <c r="C512" t="s">
        <v>6</v>
      </c>
    </row>
    <row r="513" spans="1:3" x14ac:dyDescent="0.25">
      <c r="A513">
        <v>507</v>
      </c>
      <c r="B513" t="str">
        <f>"00540981"</f>
        <v>00540981</v>
      </c>
      <c r="C513" t="s">
        <v>6</v>
      </c>
    </row>
    <row r="514" spans="1:3" x14ac:dyDescent="0.25">
      <c r="A514">
        <v>508</v>
      </c>
      <c r="B514" t="str">
        <f>"00540788"</f>
        <v>00540788</v>
      </c>
      <c r="C514" t="s">
        <v>14</v>
      </c>
    </row>
    <row r="515" spans="1:3" x14ac:dyDescent="0.25">
      <c r="A515">
        <v>509</v>
      </c>
      <c r="B515" t="str">
        <f>"00085922"</f>
        <v>00085922</v>
      </c>
      <c r="C515" t="s">
        <v>15</v>
      </c>
    </row>
    <row r="516" spans="1:3" x14ac:dyDescent="0.25">
      <c r="A516">
        <v>510</v>
      </c>
      <c r="B516" t="str">
        <f>"00540866"</f>
        <v>00540866</v>
      </c>
      <c r="C516" t="s">
        <v>6</v>
      </c>
    </row>
    <row r="517" spans="1:3" x14ac:dyDescent="0.25">
      <c r="A517">
        <v>511</v>
      </c>
      <c r="B517" t="str">
        <f>"00534720"</f>
        <v>00534720</v>
      </c>
      <c r="C517" t="s">
        <v>6</v>
      </c>
    </row>
    <row r="518" spans="1:3" x14ac:dyDescent="0.25">
      <c r="A518">
        <v>512</v>
      </c>
      <c r="B518" t="str">
        <f>"00540875"</f>
        <v>00540875</v>
      </c>
      <c r="C518" t="s">
        <v>6</v>
      </c>
    </row>
    <row r="519" spans="1:3" x14ac:dyDescent="0.25">
      <c r="A519">
        <v>513</v>
      </c>
      <c r="B519" t="str">
        <f>"00540435"</f>
        <v>00540435</v>
      </c>
      <c r="C519" t="s">
        <v>6</v>
      </c>
    </row>
    <row r="520" spans="1:3" x14ac:dyDescent="0.25">
      <c r="A520">
        <v>514</v>
      </c>
      <c r="B520" t="str">
        <f>"00540696"</f>
        <v>00540696</v>
      </c>
      <c r="C520" t="s">
        <v>6</v>
      </c>
    </row>
    <row r="521" spans="1:3" x14ac:dyDescent="0.25">
      <c r="A521">
        <v>515</v>
      </c>
      <c r="B521" t="str">
        <f>"00536509"</f>
        <v>00536509</v>
      </c>
      <c r="C521" t="s">
        <v>6</v>
      </c>
    </row>
    <row r="522" spans="1:3" x14ac:dyDescent="0.25">
      <c r="A522">
        <v>516</v>
      </c>
      <c r="B522" t="str">
        <f>"00539963"</f>
        <v>00539963</v>
      </c>
      <c r="C522" t="s">
        <v>6</v>
      </c>
    </row>
    <row r="523" spans="1:3" x14ac:dyDescent="0.25">
      <c r="A523">
        <v>517</v>
      </c>
      <c r="B523" t="str">
        <f>"00535231"</f>
        <v>00535231</v>
      </c>
      <c r="C523" t="s">
        <v>6</v>
      </c>
    </row>
    <row r="524" spans="1:3" x14ac:dyDescent="0.25">
      <c r="A524">
        <v>518</v>
      </c>
      <c r="B524" t="str">
        <f>"00540303"</f>
        <v>00540303</v>
      </c>
      <c r="C524" t="s">
        <v>6</v>
      </c>
    </row>
    <row r="525" spans="1:3" x14ac:dyDescent="0.25">
      <c r="A525">
        <v>519</v>
      </c>
      <c r="B525" t="str">
        <f>"00429803"</f>
        <v>00429803</v>
      </c>
      <c r="C525" t="s">
        <v>6</v>
      </c>
    </row>
    <row r="526" spans="1:3" x14ac:dyDescent="0.25">
      <c r="A526">
        <v>520</v>
      </c>
      <c r="B526" t="str">
        <f>"00036894"</f>
        <v>00036894</v>
      </c>
      <c r="C526" t="s">
        <v>6</v>
      </c>
    </row>
    <row r="527" spans="1:3" x14ac:dyDescent="0.25">
      <c r="A527">
        <v>521</v>
      </c>
      <c r="B527" t="str">
        <f>"00479531"</f>
        <v>00479531</v>
      </c>
      <c r="C527" t="s">
        <v>6</v>
      </c>
    </row>
    <row r="528" spans="1:3" x14ac:dyDescent="0.25">
      <c r="A528">
        <v>522</v>
      </c>
      <c r="B528" t="str">
        <f>"00492244"</f>
        <v>00492244</v>
      </c>
      <c r="C528" t="s">
        <v>6</v>
      </c>
    </row>
    <row r="529" spans="1:3" x14ac:dyDescent="0.25">
      <c r="A529">
        <v>523</v>
      </c>
      <c r="B529" t="str">
        <f>"00027596"</f>
        <v>00027596</v>
      </c>
      <c r="C529" t="s">
        <v>6</v>
      </c>
    </row>
    <row r="530" spans="1:3" x14ac:dyDescent="0.25">
      <c r="A530">
        <v>524</v>
      </c>
      <c r="B530" t="str">
        <f>"00536851"</f>
        <v>00536851</v>
      </c>
      <c r="C530" t="s">
        <v>6</v>
      </c>
    </row>
    <row r="531" spans="1:3" x14ac:dyDescent="0.25">
      <c r="A531">
        <v>525</v>
      </c>
      <c r="B531" t="str">
        <f>"00539674"</f>
        <v>00539674</v>
      </c>
      <c r="C531" t="s">
        <v>6</v>
      </c>
    </row>
    <row r="532" spans="1:3" x14ac:dyDescent="0.25">
      <c r="A532">
        <v>526</v>
      </c>
      <c r="B532" t="str">
        <f>"00539446"</f>
        <v>00539446</v>
      </c>
      <c r="C532" t="s">
        <v>14</v>
      </c>
    </row>
    <row r="533" spans="1:3" x14ac:dyDescent="0.25">
      <c r="A533">
        <v>527</v>
      </c>
      <c r="B533" t="str">
        <f>"00538829"</f>
        <v>00538829</v>
      </c>
      <c r="C533" t="s">
        <v>14</v>
      </c>
    </row>
    <row r="534" spans="1:3" x14ac:dyDescent="0.25">
      <c r="A534">
        <v>528</v>
      </c>
      <c r="B534" t="str">
        <f>"00493699"</f>
        <v>00493699</v>
      </c>
      <c r="C534" t="s">
        <v>6</v>
      </c>
    </row>
    <row r="535" spans="1:3" x14ac:dyDescent="0.25">
      <c r="A535">
        <v>529</v>
      </c>
      <c r="B535" t="str">
        <f>"00540209"</f>
        <v>00540209</v>
      </c>
      <c r="C535" t="s">
        <v>14</v>
      </c>
    </row>
    <row r="536" spans="1:3" x14ac:dyDescent="0.25">
      <c r="A536">
        <v>530</v>
      </c>
      <c r="B536" t="str">
        <f>"00539853"</f>
        <v>00539853</v>
      </c>
      <c r="C536" t="s">
        <v>6</v>
      </c>
    </row>
    <row r="537" spans="1:3" x14ac:dyDescent="0.25">
      <c r="A537">
        <v>531</v>
      </c>
      <c r="B537" t="str">
        <f>"00490579"</f>
        <v>00490579</v>
      </c>
      <c r="C537" t="s">
        <v>6</v>
      </c>
    </row>
    <row r="538" spans="1:3" x14ac:dyDescent="0.25">
      <c r="A538">
        <v>532</v>
      </c>
      <c r="B538" t="str">
        <f>"00540257"</f>
        <v>00540257</v>
      </c>
      <c r="C538" t="s">
        <v>6</v>
      </c>
    </row>
    <row r="539" spans="1:3" x14ac:dyDescent="0.25">
      <c r="A539">
        <v>533</v>
      </c>
      <c r="B539" t="str">
        <f>"00539995"</f>
        <v>00539995</v>
      </c>
      <c r="C539" t="s">
        <v>14</v>
      </c>
    </row>
    <row r="540" spans="1:3" x14ac:dyDescent="0.25">
      <c r="A540">
        <v>534</v>
      </c>
      <c r="B540" t="str">
        <f>"201511043477"</f>
        <v>201511043477</v>
      </c>
      <c r="C540" t="s">
        <v>6</v>
      </c>
    </row>
    <row r="541" spans="1:3" x14ac:dyDescent="0.25">
      <c r="A541">
        <v>535</v>
      </c>
      <c r="B541" t="str">
        <f>"00539826"</f>
        <v>00539826</v>
      </c>
      <c r="C541" t="s">
        <v>6</v>
      </c>
    </row>
    <row r="542" spans="1:3" x14ac:dyDescent="0.25">
      <c r="A542">
        <v>536</v>
      </c>
      <c r="B542" t="str">
        <f>"00539670"</f>
        <v>00539670</v>
      </c>
      <c r="C542" t="s">
        <v>6</v>
      </c>
    </row>
    <row r="543" spans="1:3" x14ac:dyDescent="0.25">
      <c r="A543">
        <v>537</v>
      </c>
      <c r="B543" t="str">
        <f>"00540907"</f>
        <v>00540907</v>
      </c>
      <c r="C543" t="s">
        <v>14</v>
      </c>
    </row>
    <row r="544" spans="1:3" x14ac:dyDescent="0.25">
      <c r="A544">
        <v>538</v>
      </c>
      <c r="B544" t="str">
        <f>"00212066"</f>
        <v>00212066</v>
      </c>
      <c r="C544" t="s">
        <v>6</v>
      </c>
    </row>
    <row r="545" spans="1:3" x14ac:dyDescent="0.25">
      <c r="A545">
        <v>539</v>
      </c>
      <c r="B545" t="str">
        <f>"00374499"</f>
        <v>00374499</v>
      </c>
      <c r="C545" t="s">
        <v>15</v>
      </c>
    </row>
    <row r="546" spans="1:3" x14ac:dyDescent="0.25">
      <c r="A546">
        <v>540</v>
      </c>
      <c r="B546" t="str">
        <f>"00540952"</f>
        <v>00540952</v>
      </c>
      <c r="C546" t="s">
        <v>6</v>
      </c>
    </row>
    <row r="547" spans="1:3" x14ac:dyDescent="0.25">
      <c r="A547">
        <v>541</v>
      </c>
      <c r="B547" t="str">
        <f>"00263505"</f>
        <v>00263505</v>
      </c>
      <c r="C547" t="s">
        <v>6</v>
      </c>
    </row>
    <row r="548" spans="1:3" x14ac:dyDescent="0.25">
      <c r="A548">
        <v>542</v>
      </c>
      <c r="B548" t="str">
        <f>"00535547"</f>
        <v>00535547</v>
      </c>
      <c r="C548" t="s">
        <v>6</v>
      </c>
    </row>
    <row r="549" spans="1:3" x14ac:dyDescent="0.25">
      <c r="A549">
        <v>543</v>
      </c>
      <c r="B549" t="str">
        <f>"00536897"</f>
        <v>00536897</v>
      </c>
      <c r="C549" t="s">
        <v>14</v>
      </c>
    </row>
    <row r="550" spans="1:3" x14ac:dyDescent="0.25">
      <c r="A550">
        <v>544</v>
      </c>
      <c r="B550" t="str">
        <f>"00540301"</f>
        <v>00540301</v>
      </c>
      <c r="C550" t="s">
        <v>6</v>
      </c>
    </row>
    <row r="551" spans="1:3" x14ac:dyDescent="0.25">
      <c r="A551">
        <v>545</v>
      </c>
      <c r="B551" t="str">
        <f>"00535127"</f>
        <v>00535127</v>
      </c>
      <c r="C551" t="s">
        <v>14</v>
      </c>
    </row>
    <row r="552" spans="1:3" x14ac:dyDescent="0.25">
      <c r="A552">
        <v>546</v>
      </c>
      <c r="B552" t="str">
        <f>"00435527"</f>
        <v>00435527</v>
      </c>
      <c r="C552" t="s">
        <v>6</v>
      </c>
    </row>
    <row r="553" spans="1:3" x14ac:dyDescent="0.25">
      <c r="A553">
        <v>547</v>
      </c>
      <c r="B553" t="str">
        <f>"00218952"</f>
        <v>00218952</v>
      </c>
      <c r="C553" t="s">
        <v>15</v>
      </c>
    </row>
    <row r="554" spans="1:3" x14ac:dyDescent="0.25">
      <c r="A554">
        <v>548</v>
      </c>
      <c r="B554" t="str">
        <f>"00513280"</f>
        <v>00513280</v>
      </c>
      <c r="C554" t="s">
        <v>6</v>
      </c>
    </row>
    <row r="555" spans="1:3" x14ac:dyDescent="0.25">
      <c r="A555">
        <v>549</v>
      </c>
      <c r="B555" t="str">
        <f>"00537421"</f>
        <v>00537421</v>
      </c>
      <c r="C555" t="s">
        <v>14</v>
      </c>
    </row>
    <row r="556" spans="1:3" x14ac:dyDescent="0.25">
      <c r="A556">
        <v>550</v>
      </c>
      <c r="B556" t="str">
        <f>"00538378"</f>
        <v>00538378</v>
      </c>
      <c r="C556" t="s">
        <v>6</v>
      </c>
    </row>
    <row r="557" spans="1:3" x14ac:dyDescent="0.25">
      <c r="A557">
        <v>551</v>
      </c>
      <c r="B557" t="str">
        <f>"00537647"</f>
        <v>00537647</v>
      </c>
      <c r="C557" t="s">
        <v>6</v>
      </c>
    </row>
    <row r="558" spans="1:3" x14ac:dyDescent="0.25">
      <c r="A558">
        <v>552</v>
      </c>
      <c r="B558" t="str">
        <f>"00096568"</f>
        <v>00096568</v>
      </c>
      <c r="C558" t="s">
        <v>15</v>
      </c>
    </row>
    <row r="559" spans="1:3" x14ac:dyDescent="0.25">
      <c r="A559">
        <v>553</v>
      </c>
      <c r="B559" t="str">
        <f>"00525044"</f>
        <v>00525044</v>
      </c>
      <c r="C559" t="s">
        <v>6</v>
      </c>
    </row>
    <row r="560" spans="1:3" x14ac:dyDescent="0.25">
      <c r="A560">
        <v>554</v>
      </c>
      <c r="B560" t="str">
        <f>"00045108"</f>
        <v>00045108</v>
      </c>
      <c r="C560" t="s">
        <v>6</v>
      </c>
    </row>
    <row r="561" spans="1:3" x14ac:dyDescent="0.25">
      <c r="A561">
        <v>555</v>
      </c>
      <c r="B561" t="str">
        <f>"00539608"</f>
        <v>00539608</v>
      </c>
      <c r="C561" t="s">
        <v>6</v>
      </c>
    </row>
    <row r="562" spans="1:3" x14ac:dyDescent="0.25">
      <c r="A562">
        <v>556</v>
      </c>
      <c r="B562" t="str">
        <f>"00378889"</f>
        <v>00378889</v>
      </c>
      <c r="C562" t="s">
        <v>6</v>
      </c>
    </row>
    <row r="563" spans="1:3" x14ac:dyDescent="0.25">
      <c r="A563">
        <v>557</v>
      </c>
      <c r="B563" t="str">
        <f>"00539866"</f>
        <v>00539866</v>
      </c>
      <c r="C563" t="s">
        <v>6</v>
      </c>
    </row>
    <row r="564" spans="1:3" x14ac:dyDescent="0.25">
      <c r="A564">
        <v>558</v>
      </c>
      <c r="B564" t="str">
        <f>"201511020371"</f>
        <v>201511020371</v>
      </c>
      <c r="C564" t="s">
        <v>6</v>
      </c>
    </row>
    <row r="565" spans="1:3" x14ac:dyDescent="0.25">
      <c r="A565">
        <v>559</v>
      </c>
      <c r="B565" t="str">
        <f>"00537744"</f>
        <v>00537744</v>
      </c>
      <c r="C565" t="s">
        <v>6</v>
      </c>
    </row>
    <row r="566" spans="1:3" x14ac:dyDescent="0.25">
      <c r="A566">
        <v>560</v>
      </c>
      <c r="B566" t="str">
        <f>"00540513"</f>
        <v>00540513</v>
      </c>
      <c r="C566" t="s">
        <v>6</v>
      </c>
    </row>
    <row r="567" spans="1:3" x14ac:dyDescent="0.25">
      <c r="A567">
        <v>561</v>
      </c>
      <c r="B567" t="str">
        <f>"00537475"</f>
        <v>00537475</v>
      </c>
      <c r="C567" t="s">
        <v>6</v>
      </c>
    </row>
    <row r="568" spans="1:3" x14ac:dyDescent="0.25">
      <c r="A568">
        <v>562</v>
      </c>
      <c r="B568" t="str">
        <f>"00492453"</f>
        <v>00492453</v>
      </c>
      <c r="C568" t="s">
        <v>6</v>
      </c>
    </row>
    <row r="569" spans="1:3" x14ac:dyDescent="0.25">
      <c r="A569">
        <v>563</v>
      </c>
      <c r="B569" t="str">
        <f>"00537376"</f>
        <v>00537376</v>
      </c>
      <c r="C569" t="s">
        <v>6</v>
      </c>
    </row>
    <row r="570" spans="1:3" x14ac:dyDescent="0.25">
      <c r="A570">
        <v>564</v>
      </c>
      <c r="B570" t="str">
        <f>"00537566"</f>
        <v>00537566</v>
      </c>
      <c r="C570" t="s">
        <v>6</v>
      </c>
    </row>
    <row r="571" spans="1:3" x14ac:dyDescent="0.25">
      <c r="A571">
        <v>565</v>
      </c>
      <c r="B571" t="str">
        <f>"00536492"</f>
        <v>00536492</v>
      </c>
      <c r="C571" t="s">
        <v>6</v>
      </c>
    </row>
    <row r="572" spans="1:3" x14ac:dyDescent="0.25">
      <c r="A572">
        <v>566</v>
      </c>
      <c r="B572" t="str">
        <f>"00469113"</f>
        <v>00469113</v>
      </c>
      <c r="C572" t="s">
        <v>14</v>
      </c>
    </row>
    <row r="573" spans="1:3" x14ac:dyDescent="0.25">
      <c r="A573">
        <v>567</v>
      </c>
      <c r="B573" t="str">
        <f>"00245654"</f>
        <v>00245654</v>
      </c>
      <c r="C573" t="s">
        <v>6</v>
      </c>
    </row>
    <row r="574" spans="1:3" x14ac:dyDescent="0.25">
      <c r="A574">
        <v>568</v>
      </c>
      <c r="B574" t="str">
        <f>"201511034375"</f>
        <v>201511034375</v>
      </c>
      <c r="C574" t="s">
        <v>14</v>
      </c>
    </row>
    <row r="575" spans="1:3" x14ac:dyDescent="0.25">
      <c r="A575">
        <v>569</v>
      </c>
      <c r="B575" t="str">
        <f>"00015774"</f>
        <v>00015774</v>
      </c>
      <c r="C575" t="s">
        <v>6</v>
      </c>
    </row>
    <row r="576" spans="1:3" x14ac:dyDescent="0.25">
      <c r="A576">
        <v>570</v>
      </c>
      <c r="B576" t="str">
        <f>"00536783"</f>
        <v>00536783</v>
      </c>
      <c r="C576" t="s">
        <v>14</v>
      </c>
    </row>
    <row r="577" spans="1:3" x14ac:dyDescent="0.25">
      <c r="A577">
        <v>571</v>
      </c>
      <c r="B577" t="str">
        <f>"00402113"</f>
        <v>00402113</v>
      </c>
      <c r="C577" t="s">
        <v>6</v>
      </c>
    </row>
    <row r="578" spans="1:3" x14ac:dyDescent="0.25">
      <c r="A578">
        <v>572</v>
      </c>
      <c r="B578" t="str">
        <f>"00512430"</f>
        <v>00512430</v>
      </c>
      <c r="C578" t="s">
        <v>6</v>
      </c>
    </row>
    <row r="579" spans="1:3" x14ac:dyDescent="0.25">
      <c r="A579">
        <v>573</v>
      </c>
      <c r="B579" t="str">
        <f>"00540851"</f>
        <v>00540851</v>
      </c>
      <c r="C579" t="s">
        <v>6</v>
      </c>
    </row>
    <row r="580" spans="1:3" x14ac:dyDescent="0.25">
      <c r="A580">
        <v>574</v>
      </c>
      <c r="B580" t="str">
        <f>"00540409"</f>
        <v>00540409</v>
      </c>
      <c r="C580" t="s">
        <v>14</v>
      </c>
    </row>
    <row r="581" spans="1:3" x14ac:dyDescent="0.25">
      <c r="A581">
        <v>575</v>
      </c>
      <c r="B581" t="str">
        <f>"200908000453"</f>
        <v>200908000453</v>
      </c>
      <c r="C581" t="s">
        <v>15</v>
      </c>
    </row>
    <row r="582" spans="1:3" x14ac:dyDescent="0.25">
      <c r="A582">
        <v>576</v>
      </c>
      <c r="B582" t="str">
        <f>"00540592"</f>
        <v>00540592</v>
      </c>
      <c r="C582" t="s">
        <v>6</v>
      </c>
    </row>
    <row r="583" spans="1:3" x14ac:dyDescent="0.25">
      <c r="A583">
        <v>577</v>
      </c>
      <c r="B583" t="str">
        <f>"00373239"</f>
        <v>00373239</v>
      </c>
      <c r="C583" t="s">
        <v>14</v>
      </c>
    </row>
    <row r="584" spans="1:3" x14ac:dyDescent="0.25">
      <c r="A584">
        <v>578</v>
      </c>
      <c r="B584" t="str">
        <f>"00537918"</f>
        <v>00537918</v>
      </c>
      <c r="C584" t="s">
        <v>6</v>
      </c>
    </row>
    <row r="585" spans="1:3" x14ac:dyDescent="0.25">
      <c r="A585">
        <v>579</v>
      </c>
      <c r="B585" t="str">
        <f>"00024263"</f>
        <v>00024263</v>
      </c>
      <c r="C585" t="s">
        <v>6</v>
      </c>
    </row>
    <row r="586" spans="1:3" x14ac:dyDescent="0.25">
      <c r="A586">
        <v>580</v>
      </c>
      <c r="B586" t="str">
        <f>"00538329"</f>
        <v>00538329</v>
      </c>
      <c r="C586" t="s">
        <v>14</v>
      </c>
    </row>
    <row r="587" spans="1:3" x14ac:dyDescent="0.25">
      <c r="A587">
        <v>581</v>
      </c>
      <c r="B587" t="str">
        <f>"00535711"</f>
        <v>00535711</v>
      </c>
      <c r="C587" t="s">
        <v>15</v>
      </c>
    </row>
    <row r="588" spans="1:3" x14ac:dyDescent="0.25">
      <c r="A588">
        <v>582</v>
      </c>
      <c r="B588" t="str">
        <f>"00536911"</f>
        <v>00536911</v>
      </c>
      <c r="C588" t="s">
        <v>15</v>
      </c>
    </row>
    <row r="589" spans="1:3" x14ac:dyDescent="0.25">
      <c r="A589">
        <v>583</v>
      </c>
      <c r="B589" t="str">
        <f>"00537727"</f>
        <v>00537727</v>
      </c>
      <c r="C589" t="s">
        <v>6</v>
      </c>
    </row>
    <row r="590" spans="1:3" x14ac:dyDescent="0.25">
      <c r="A590">
        <v>584</v>
      </c>
      <c r="B590" t="str">
        <f>"00327746"</f>
        <v>00327746</v>
      </c>
      <c r="C590" t="s">
        <v>6</v>
      </c>
    </row>
    <row r="591" spans="1:3" x14ac:dyDescent="0.25">
      <c r="A591">
        <v>585</v>
      </c>
      <c r="B591" t="str">
        <f>"00016759"</f>
        <v>00016759</v>
      </c>
      <c r="C591" t="s">
        <v>6</v>
      </c>
    </row>
    <row r="592" spans="1:3" x14ac:dyDescent="0.25">
      <c r="A592">
        <v>586</v>
      </c>
      <c r="B592" t="str">
        <f>"00424438"</f>
        <v>00424438</v>
      </c>
      <c r="C592" t="s">
        <v>6</v>
      </c>
    </row>
    <row r="593" spans="1:3" x14ac:dyDescent="0.25">
      <c r="A593">
        <v>587</v>
      </c>
      <c r="B593" t="str">
        <f>"00540364"</f>
        <v>00540364</v>
      </c>
      <c r="C593" t="s">
        <v>6</v>
      </c>
    </row>
    <row r="594" spans="1:3" x14ac:dyDescent="0.25">
      <c r="A594">
        <v>588</v>
      </c>
      <c r="B594" t="str">
        <f>"00226737"</f>
        <v>00226737</v>
      </c>
      <c r="C594" t="s">
        <v>16</v>
      </c>
    </row>
    <row r="595" spans="1:3" x14ac:dyDescent="0.25">
      <c r="A595">
        <v>589</v>
      </c>
      <c r="B595" t="str">
        <f>"00533332"</f>
        <v>00533332</v>
      </c>
      <c r="C595" t="s">
        <v>14</v>
      </c>
    </row>
    <row r="596" spans="1:3" x14ac:dyDescent="0.25">
      <c r="A596">
        <v>590</v>
      </c>
      <c r="B596" t="str">
        <f>"00540120"</f>
        <v>00540120</v>
      </c>
      <c r="C596" t="s">
        <v>6</v>
      </c>
    </row>
    <row r="597" spans="1:3" x14ac:dyDescent="0.25">
      <c r="A597">
        <v>591</v>
      </c>
      <c r="B597" t="str">
        <f>"00539626"</f>
        <v>00539626</v>
      </c>
      <c r="C597" t="s">
        <v>6</v>
      </c>
    </row>
    <row r="598" spans="1:3" x14ac:dyDescent="0.25">
      <c r="A598">
        <v>592</v>
      </c>
      <c r="B598" t="str">
        <f>"00539867"</f>
        <v>00539867</v>
      </c>
      <c r="C598" t="s">
        <v>14</v>
      </c>
    </row>
    <row r="599" spans="1:3" x14ac:dyDescent="0.25">
      <c r="A599">
        <v>593</v>
      </c>
      <c r="B599" t="str">
        <f>"00505493"</f>
        <v>00505493</v>
      </c>
      <c r="C599" t="s">
        <v>6</v>
      </c>
    </row>
    <row r="600" spans="1:3" x14ac:dyDescent="0.25">
      <c r="A600">
        <v>594</v>
      </c>
      <c r="B600" t="str">
        <f>"201409002337"</f>
        <v>201409002337</v>
      </c>
      <c r="C600" t="s">
        <v>6</v>
      </c>
    </row>
    <row r="601" spans="1:3" x14ac:dyDescent="0.25">
      <c r="A601">
        <v>595</v>
      </c>
      <c r="B601" t="str">
        <f>"201410004354"</f>
        <v>201410004354</v>
      </c>
      <c r="C601" t="s">
        <v>6</v>
      </c>
    </row>
    <row r="602" spans="1:3" x14ac:dyDescent="0.25">
      <c r="A602">
        <v>596</v>
      </c>
      <c r="B602" t="str">
        <f>"00220751"</f>
        <v>00220751</v>
      </c>
      <c r="C602" t="s">
        <v>6</v>
      </c>
    </row>
    <row r="603" spans="1:3" x14ac:dyDescent="0.25">
      <c r="A603">
        <v>597</v>
      </c>
      <c r="B603" t="str">
        <f>"201511029389"</f>
        <v>201511029389</v>
      </c>
      <c r="C603" t="s">
        <v>14</v>
      </c>
    </row>
    <row r="604" spans="1:3" x14ac:dyDescent="0.25">
      <c r="A604">
        <v>598</v>
      </c>
      <c r="B604" t="str">
        <f>"200809000095"</f>
        <v>200809000095</v>
      </c>
      <c r="C604" t="s">
        <v>6</v>
      </c>
    </row>
    <row r="605" spans="1:3" x14ac:dyDescent="0.25">
      <c r="A605">
        <v>599</v>
      </c>
      <c r="B605" t="str">
        <f>"00005793"</f>
        <v>00005793</v>
      </c>
      <c r="C605" t="s">
        <v>14</v>
      </c>
    </row>
    <row r="606" spans="1:3" x14ac:dyDescent="0.25">
      <c r="A606">
        <v>600</v>
      </c>
      <c r="B606" t="str">
        <f>"00342146"</f>
        <v>00342146</v>
      </c>
      <c r="C606" t="s">
        <v>6</v>
      </c>
    </row>
    <row r="607" spans="1:3" x14ac:dyDescent="0.25">
      <c r="A607">
        <v>601</v>
      </c>
      <c r="B607" t="str">
        <f>"00341395"</f>
        <v>00341395</v>
      </c>
      <c r="C607" t="s">
        <v>6</v>
      </c>
    </row>
    <row r="608" spans="1:3" x14ac:dyDescent="0.25">
      <c r="A608">
        <v>602</v>
      </c>
      <c r="B608" t="str">
        <f>"00073870"</f>
        <v>00073870</v>
      </c>
      <c r="C608" t="s">
        <v>14</v>
      </c>
    </row>
    <row r="609" spans="1:3" x14ac:dyDescent="0.25">
      <c r="A609">
        <v>603</v>
      </c>
      <c r="B609" t="str">
        <f>"00405345"</f>
        <v>00405345</v>
      </c>
      <c r="C609" t="s">
        <v>6</v>
      </c>
    </row>
    <row r="610" spans="1:3" x14ac:dyDescent="0.25">
      <c r="A610">
        <v>604</v>
      </c>
      <c r="B610" t="str">
        <f>"200804000576"</f>
        <v>200804000576</v>
      </c>
      <c r="C610" t="s">
        <v>6</v>
      </c>
    </row>
    <row r="611" spans="1:3" x14ac:dyDescent="0.25">
      <c r="A611">
        <v>605</v>
      </c>
      <c r="B611" t="str">
        <f>"00162760"</f>
        <v>00162760</v>
      </c>
      <c r="C611" t="s">
        <v>14</v>
      </c>
    </row>
    <row r="612" spans="1:3" x14ac:dyDescent="0.25">
      <c r="A612">
        <v>606</v>
      </c>
      <c r="B612" t="str">
        <f>"00435100"</f>
        <v>00435100</v>
      </c>
      <c r="C612" t="s">
        <v>6</v>
      </c>
    </row>
    <row r="613" spans="1:3" x14ac:dyDescent="0.25">
      <c r="A613">
        <v>607</v>
      </c>
      <c r="B613" t="str">
        <f>"00536697"</f>
        <v>00536697</v>
      </c>
      <c r="C613" t="s">
        <v>16</v>
      </c>
    </row>
    <row r="614" spans="1:3" x14ac:dyDescent="0.25">
      <c r="A614">
        <v>608</v>
      </c>
      <c r="B614" t="str">
        <f>"00086517"</f>
        <v>00086517</v>
      </c>
      <c r="C614" t="s">
        <v>15</v>
      </c>
    </row>
    <row r="615" spans="1:3" x14ac:dyDescent="0.25">
      <c r="A615">
        <v>609</v>
      </c>
      <c r="B615" t="str">
        <f>"00141003"</f>
        <v>00141003</v>
      </c>
      <c r="C615" t="s">
        <v>6</v>
      </c>
    </row>
    <row r="616" spans="1:3" x14ac:dyDescent="0.25">
      <c r="A616">
        <v>610</v>
      </c>
      <c r="B616" t="str">
        <f>"00422280"</f>
        <v>00422280</v>
      </c>
      <c r="C616" t="s">
        <v>6</v>
      </c>
    </row>
    <row r="617" spans="1:3" x14ac:dyDescent="0.25">
      <c r="A617">
        <v>611</v>
      </c>
      <c r="B617" t="str">
        <f>"00511643"</f>
        <v>00511643</v>
      </c>
      <c r="C617" t="s">
        <v>6</v>
      </c>
    </row>
    <row r="618" spans="1:3" x14ac:dyDescent="0.25">
      <c r="A618">
        <v>612</v>
      </c>
      <c r="B618" t="str">
        <f>"00532447"</f>
        <v>00532447</v>
      </c>
      <c r="C618" t="s">
        <v>6</v>
      </c>
    </row>
    <row r="619" spans="1:3" x14ac:dyDescent="0.25">
      <c r="A619">
        <v>613</v>
      </c>
      <c r="B619" t="str">
        <f>"00534238"</f>
        <v>00534238</v>
      </c>
      <c r="C619" t="s">
        <v>6</v>
      </c>
    </row>
    <row r="620" spans="1:3" x14ac:dyDescent="0.25">
      <c r="A620">
        <v>614</v>
      </c>
      <c r="B620" t="str">
        <f>"00533420"</f>
        <v>00533420</v>
      </c>
      <c r="C620" t="s">
        <v>6</v>
      </c>
    </row>
    <row r="623" spans="1:3" x14ac:dyDescent="0.25">
      <c r="A623" t="s">
        <v>17</v>
      </c>
    </row>
    <row r="624" spans="1:3" x14ac:dyDescent="0.25">
      <c r="A624" t="s">
        <v>18</v>
      </c>
    </row>
    <row r="625" spans="1:1" x14ac:dyDescent="0.25">
      <c r="A62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2Κ_2019_ΥΕ_ΑΠΟΡΡΙΠΤΕΟΙ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2023-01-10T12:39:50Z</dcterms:created>
  <dcterms:modified xsi:type="dcterms:W3CDTF">2023-01-10T12:39:50Z</dcterms:modified>
</cp:coreProperties>
</file>